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652D5976-1E5C-479C-BAD3-F47F52568773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ummary" sheetId="1" r:id="rId1"/>
    <sheet name="Worksheet" sheetId="2" r:id="rId2"/>
  </sheets>
  <calcPr calcId="179017" concurrentCalc="0"/>
</workbook>
</file>

<file path=xl/calcChain.xml><?xml version="1.0" encoding="utf-8"?>
<calcChain xmlns="http://schemas.openxmlformats.org/spreadsheetml/2006/main">
  <c r="F8" i="1" l="1"/>
  <c r="E23" i="1"/>
  <c r="E24" i="1"/>
  <c r="E6" i="1"/>
  <c r="F23" i="1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7" i="2"/>
  <c r="R38" i="2"/>
  <c r="R39" i="2"/>
  <c r="R40" i="2"/>
  <c r="R41" i="2"/>
  <c r="R42" i="2"/>
  <c r="R43" i="2"/>
  <c r="R44" i="2"/>
  <c r="R45" i="2"/>
  <c r="R46" i="2"/>
  <c r="R47" i="2"/>
  <c r="R48" i="2"/>
  <c r="F4" i="1"/>
  <c r="F5" i="1"/>
  <c r="F7" i="1"/>
  <c r="F6" i="1"/>
</calcChain>
</file>

<file path=xl/sharedStrings.xml><?xml version="1.0" encoding="utf-8"?>
<sst xmlns="http://schemas.openxmlformats.org/spreadsheetml/2006/main" count="824" uniqueCount="300">
  <si>
    <t>CKN</t>
  </si>
  <si>
    <t>1266a</t>
  </si>
  <si>
    <t>YM1201a</t>
  </si>
  <si>
    <t>styca</t>
  </si>
  <si>
    <t>Wulfhere</t>
  </si>
  <si>
    <t>Wulfred</t>
  </si>
  <si>
    <t>849/50-900</t>
  </si>
  <si>
    <t>N10b</t>
  </si>
  <si>
    <t/>
  </si>
  <si>
    <t>Davies collection, 1874; found in York.</t>
  </si>
  <si>
    <t>17.7</t>
  </si>
  <si>
    <t>60°</t>
  </si>
  <si>
    <t>IICi</t>
  </si>
  <si>
    <t>Uulfred</t>
  </si>
  <si>
    <t>1267</t>
  </si>
  <si>
    <t>YM1202</t>
  </si>
  <si>
    <t>1267/YM1202  (+VVLFBED, retrograde).  1a/1.  1.21 (18.6), 240°; same rev. as 1280.   No recorded provenance.</t>
  </si>
  <si>
    <t>1a</t>
  </si>
  <si>
    <t>18.6</t>
  </si>
  <si>
    <t>240°</t>
  </si>
  <si>
    <t>Same rev. as 1280. No recorded provenance.</t>
  </si>
  <si>
    <t>1269</t>
  </si>
  <si>
    <t>YM1204</t>
  </si>
  <si>
    <t>1269/YM1204  1a/6. 1.12 (17.3), 195°. Davies collection, 1874; found in York.</t>
  </si>
  <si>
    <t>6</t>
  </si>
  <si>
    <t>17.3</t>
  </si>
  <si>
    <t>195°</t>
  </si>
  <si>
    <t>1270</t>
  </si>
  <si>
    <t>YM1205</t>
  </si>
  <si>
    <t>1270/YM1205  1a/1. 1.30 (20.1), 165° No recorded provenance.</t>
  </si>
  <si>
    <t>1</t>
  </si>
  <si>
    <t>20.1</t>
  </si>
  <si>
    <t>165°</t>
  </si>
  <si>
    <t>No recorded provenance.</t>
  </si>
  <si>
    <t>1272</t>
  </si>
  <si>
    <t>YM1207</t>
  </si>
  <si>
    <t>1272/YM1207  (+VVFLRED). 1a/1. 1.06 (16.3), 180°. Davies collection, 1874;  found in York.</t>
  </si>
  <si>
    <t>16.3</t>
  </si>
  <si>
    <t>180°</t>
  </si>
  <si>
    <t>1273</t>
  </si>
  <si>
    <t>YM1208</t>
  </si>
  <si>
    <t>1273/YM1208  1a/1. 0.97 (14.9), 150°; rev. retrograde. Cook collection, 1920.</t>
  </si>
  <si>
    <t>14.9</t>
  </si>
  <si>
    <t>150°</t>
  </si>
  <si>
    <t>Rev. retrograde. Cook collection, 1920.</t>
  </si>
  <si>
    <t>1274</t>
  </si>
  <si>
    <t>YM1209</t>
  </si>
  <si>
    <t>1274/YM1209  (+VVL·FRED, retrograde). 1a/1. 1.22 (18.8), 330°; same rev. as specimen seen in Baldwin’s stock (see note following 1277). Cook collection, 1920.</t>
  </si>
  <si>
    <t>18.8</t>
  </si>
  <si>
    <t>330°</t>
  </si>
  <si>
    <t>Same rev. as specimen seen in Baldwin’s stock (see note following 1277). Cook collection, 1920.</t>
  </si>
  <si>
    <t>1274a</t>
  </si>
  <si>
    <t>YM1209a</t>
  </si>
  <si>
    <t>Cook collection, 1920.</t>
  </si>
  <si>
    <t>19.0</t>
  </si>
  <si>
    <t>1275</t>
  </si>
  <si>
    <t>YM1210</t>
  </si>
  <si>
    <t>1275/YM1210  1a/3. 1.22 (18.5), 270°; rev. retrograde. No recorded provenance.</t>
  </si>
  <si>
    <t>3</t>
  </si>
  <si>
    <t>18.5</t>
  </si>
  <si>
    <t>270°</t>
  </si>
  <si>
    <t>Rev. retrograde. No recorded provenance.</t>
  </si>
  <si>
    <t>1276</t>
  </si>
  <si>
    <t>T25</t>
  </si>
  <si>
    <t>1276/T25  (+VLFHEREABED; +V.VLFRED: both legends retrograde). 1a/1. 1.09 (16.8), 180°; same obv. as 1277.  York:  58-9 Skeldergate, 1974.  AY 18/1 (1986), no.33;  Pirie, no.54.</t>
  </si>
  <si>
    <t>16.8</t>
  </si>
  <si>
    <t>Same obv. as 1277. York: 58-9 Skeldergate, 1974. AY 18/1 (1986), no.33; Pirie, no.54.</t>
  </si>
  <si>
    <t>1277</t>
  </si>
  <si>
    <t>YM1211</t>
  </si>
  <si>
    <t xml:space="preserve">1277/YM1211  (+VLFHEREABED; +VVLFRED: both legends retrograde). 1a/1. 1.19 (18.3), 30°; same obv. as 1276.  </t>
  </si>
  <si>
    <t>18.3</t>
  </si>
  <si>
    <t>30°</t>
  </si>
  <si>
    <t>Same obv. as 1276.</t>
  </si>
  <si>
    <t>1279a</t>
  </si>
  <si>
    <t>YM1213a</t>
  </si>
  <si>
    <t>Davies coll-ection, 1874; found in York.</t>
  </si>
  <si>
    <t>17.9</t>
  </si>
  <si>
    <t>1281a</t>
  </si>
  <si>
    <t>YM1215a</t>
  </si>
  <si>
    <t>1281b</t>
  </si>
  <si>
    <t>YM1215b</t>
  </si>
  <si>
    <t>19.1</t>
  </si>
  <si>
    <t>1282</t>
  </si>
  <si>
    <t>YM1216</t>
  </si>
  <si>
    <t>1282/YM1216  (VVLFRE+D). 1c/6. 1.12 (17.3), 90°. No recorded provenance.  Benson (1913), Pl.VIII, no. 82.</t>
  </si>
  <si>
    <t>1c</t>
  </si>
  <si>
    <t>90°</t>
  </si>
  <si>
    <t>No recorded provenance. Benson (1913), Pl.VIII, no. 82.</t>
  </si>
  <si>
    <t>1288a</t>
  </si>
  <si>
    <t>YM1222a</t>
  </si>
  <si>
    <t>16.9</t>
  </si>
  <si>
    <t>1289</t>
  </si>
  <si>
    <t>YM1223</t>
  </si>
  <si>
    <t>1289/YM1223  (+VLFHEDABED; +VVL·FRED: both legends retro-grade).  1/1. 1.19 (18.3), 345°; same rev. as 1290 and as a specimen in the Winn collection (see note following 1961 [Gr. Dii]). No recorded provenance.</t>
  </si>
  <si>
    <t>345°</t>
  </si>
  <si>
    <t>Same rev. as 1290 and as a specimen in the Winn collection (see note following 1961 [Gr. Dii]). No recorded provenance.</t>
  </si>
  <si>
    <t>1290</t>
  </si>
  <si>
    <t>YM1224</t>
  </si>
  <si>
    <t>1290/YM1224  (+VLI:HFDV..D; +VVL·FRED: both legends retro-grade). 1/1. 1.32 (20.3),  90°;   same rev. as 1289 and as a specimen in the Winn collection (see note following 1961 [Gr. Dii]).   Cook collection, 1920.</t>
  </si>
  <si>
    <t>20.3</t>
  </si>
  <si>
    <t>Same rev. as 1289 and as a specimen in the Winn collection (see note following 1961 [Gr. Dii]). Cook collection, 1920.</t>
  </si>
  <si>
    <t>1777</t>
  </si>
  <si>
    <t>YM1699</t>
  </si>
  <si>
    <t>849/50 - 900</t>
  </si>
  <si>
    <t>1777/YM1699  1b/1.  1.22 (18.8), 90°; same obv. as 1778-1779; rev. retrograde. No recorded provenance.</t>
  </si>
  <si>
    <t>1b</t>
  </si>
  <si>
    <t>IICiii</t>
  </si>
  <si>
    <t>Same obv. as 1778-1779; rev. retrograde. No recorded provenance.</t>
  </si>
  <si>
    <t>1779a</t>
  </si>
  <si>
    <t>YM1701a</t>
  </si>
  <si>
    <t>17.1</t>
  </si>
  <si>
    <t>15°</t>
  </si>
  <si>
    <t>1779b</t>
  </si>
  <si>
    <t>YM1701b</t>
  </si>
  <si>
    <t>20.8</t>
  </si>
  <si>
    <t>1263</t>
  </si>
  <si>
    <t>YM1198</t>
  </si>
  <si>
    <t>Bolton Percy, 1847?</t>
  </si>
  <si>
    <t>H</t>
  </si>
  <si>
    <t>1263/YM1198  1a/1. 1.19 (18.3), 270°. ? Ex Bolton Percy, 1847?</t>
  </si>
  <si>
    <t>1266</t>
  </si>
  <si>
    <t>YM1201</t>
  </si>
  <si>
    <t>1266/YM1201  (+VVLFBED, retrograde).  1a/1.  1.05 (16.2), 175°.  ? Ex Bolton Percy, 1847?</t>
  </si>
  <si>
    <t>16.2</t>
  </si>
  <si>
    <t>175°</t>
  </si>
  <si>
    <t>1268</t>
  </si>
  <si>
    <t>YM1203</t>
  </si>
  <si>
    <t>1268/YM1203  1a/5. 1.00 (15.4), 355°. ? Ex Bolton Percy, 1847?</t>
  </si>
  <si>
    <t>5</t>
  </si>
  <si>
    <t>15.4</t>
  </si>
  <si>
    <t>355°</t>
  </si>
  <si>
    <t>1280</t>
  </si>
  <si>
    <t>YM1214</t>
  </si>
  <si>
    <t>1280/YM1214  (+VVLFBED, retrograde). 1c/1. 1.22 (18.8), 355°; same rev. as 1267. ? Ex Bolton Percy, 1847?</t>
  </si>
  <si>
    <t>Same rev. as 1267.</t>
  </si>
  <si>
    <t>1281</t>
  </si>
  <si>
    <t>YM1215</t>
  </si>
  <si>
    <t>1281/YM1215  (+VVLFR:E·.·D·.·). 1c/5. 1.21 (18.6), 210°. ? Ex Bolton Percy, 1847?</t>
  </si>
  <si>
    <t>210°</t>
  </si>
  <si>
    <t>1284a</t>
  </si>
  <si>
    <t>YM1218a</t>
  </si>
  <si>
    <t>15.9</t>
  </si>
  <si>
    <t>1286</t>
  </si>
  <si>
    <t>YM1220</t>
  </si>
  <si>
    <t>1286/YM1220  (VVLFHEDARHD,  retrograde).  1c/1. 1.10 (16.9), 85°. ? Ex Bolton Percy, 1847?</t>
  </si>
  <si>
    <t>85°</t>
  </si>
  <si>
    <t>1287</t>
  </si>
  <si>
    <t>YM1221</t>
  </si>
  <si>
    <t>1287/YM1221  (+VLFHEREABD).  2/1. 1.21 (18.6), 355°; same obv. as 1288; rev. retrograde.  ? Ex Bolton Percy, 1847?</t>
  </si>
  <si>
    <t>Same obv. as 1288; rev. retrograde.</t>
  </si>
  <si>
    <t>1778</t>
  </si>
  <si>
    <t>YM1700</t>
  </si>
  <si>
    <t>1778/YM1700  1b/1.  1.21 (18.6), 90°; same obv. as 1777, 1779; rev. retrograde. ? Ex Bolton Percy, 1847?</t>
  </si>
  <si>
    <t>Same obv. as 1777, 1779; rev. retrograde.</t>
  </si>
  <si>
    <t xml:space="preserve">*SB57 </t>
  </si>
  <si>
    <t>Bolton Percy, 1967</t>
  </si>
  <si>
    <t>16.1</t>
  </si>
  <si>
    <t>0°</t>
  </si>
  <si>
    <t xml:space="preserve">*SB58 </t>
  </si>
  <si>
    <t>16.5</t>
  </si>
  <si>
    <t xml:space="preserve">*SB59 </t>
  </si>
  <si>
    <t>SC5</t>
  </si>
  <si>
    <t>841-843/4-849/50-849/58</t>
  </si>
  <si>
    <t>same dies as 1278.SC5</t>
  </si>
  <si>
    <t>15.7</t>
  </si>
  <si>
    <t>Uulfhere/ Uulfred</t>
  </si>
  <si>
    <t>1264</t>
  </si>
  <si>
    <t>YM1199</t>
  </si>
  <si>
    <t>York (St Leonards Place), 1842.</t>
  </si>
  <si>
    <t>1264/YM1199  1a/1. 1.15 (17.7), worn; 15°; ? same rev. as 1271. Ex York (St Leonards Place), 1842.</t>
  </si>
  <si>
    <t>? same rev. as 1271.</t>
  </si>
  <si>
    <t>1265</t>
  </si>
  <si>
    <t>YM1200</t>
  </si>
  <si>
    <t>1265/YM1200  1a/1.  1.16 (17.9), 210°. Ex York (St Leonards Place), 1842.</t>
  </si>
  <si>
    <t>1279</t>
  </si>
  <si>
    <t>YM1213</t>
  </si>
  <si>
    <t>1279/YM1213  (+VVL·.·FRED, retrograde). 1c/1. 1.25 (19.3), 270°. Ex York (St Leonards Place), 1842.</t>
  </si>
  <si>
    <t>19.3</t>
  </si>
  <si>
    <t>1285</t>
  </si>
  <si>
    <t>YM1219</t>
  </si>
  <si>
    <t>1285/YM1219  (VVLFR+ED, retrograde). 1c/6d. 1.06 (16.3), 135°. Ex York (St Leonards Place), 1842.</t>
  </si>
  <si>
    <t>6d</t>
  </si>
  <si>
    <t>135°</t>
  </si>
  <si>
    <t>1288</t>
  </si>
  <si>
    <t>YM1222</t>
  </si>
  <si>
    <t>1288/YM1222  (+VLFHEREABD).  2/1. 1.35 (20.8), high weight; 240°; same obv. as 1287; rev. retrograde.  Ex York (St Leonards Place), 1842.</t>
  </si>
  <si>
    <t>Same obv. as 1287; rev. retrograde.</t>
  </si>
  <si>
    <t>1779</t>
  </si>
  <si>
    <t>YM1701</t>
  </si>
  <si>
    <t>1779/YM1701  1b/1. 1.23 (19.0), 265°; same obv. as 1777-1778; same rev., retrograde, as Irregulars 2192 and 2218 (Gr. Dii). Ex York (St Leonards Place), 1842.</t>
  </si>
  <si>
    <t>265°</t>
  </si>
  <si>
    <t>Same obv. as 1777-1778; same rev., retrograde, as Irregulars 2192 and 2218 (Gr. Dii).</t>
  </si>
  <si>
    <t>1270a</t>
  </si>
  <si>
    <t>YM1205a</t>
  </si>
  <si>
    <t>York (St Leonards Place), 1842?</t>
  </si>
  <si>
    <t>1271</t>
  </si>
  <si>
    <t>YM1206</t>
  </si>
  <si>
    <t>1271/YM1206  (+VVFLRED).  1a/1.  1.16 (17.9), 345°; ? same rev. as 1264. ? Ex York (St Leonards Place), 1842.</t>
  </si>
  <si>
    <t>? same rev. as 1264.</t>
  </si>
  <si>
    <t>1275a</t>
  </si>
  <si>
    <t>YM1210a</t>
  </si>
  <si>
    <t>obv. slightly double-struck.</t>
  </si>
  <si>
    <t>17.4</t>
  </si>
  <si>
    <t>1278</t>
  </si>
  <si>
    <t>YM1212</t>
  </si>
  <si>
    <t>1278/YM1212  (+VVL·FRED, retrograde). 1c/1. 1.28 (19.7), 355°. ? Ex York (St Leonards Place), 1842. See also SC5.</t>
  </si>
  <si>
    <t>19.7</t>
  </si>
  <si>
    <t>1283a</t>
  </si>
  <si>
    <t>YM1217a</t>
  </si>
  <si>
    <t>1284</t>
  </si>
  <si>
    <t>YM1218</t>
  </si>
  <si>
    <t>1284/YM1218  (VVLFR+DF).  1c/3.  1.12 (17.3), 240°; same rev. as specimen in Bolton Percy, 1967 (see note following 1277).  ? Ex York (St Leonards Place), 1842.</t>
  </si>
  <si>
    <t>Same rev. as specimen in Bolton Percy, 1967 (see note following 1277).</t>
  </si>
  <si>
    <t>seq int</t>
  </si>
  <si>
    <t>seq  ext</t>
  </si>
  <si>
    <t>Data Source</t>
  </si>
  <si>
    <t>Source ref</t>
  </si>
  <si>
    <t>Accession details</t>
  </si>
  <si>
    <t>Denom.</t>
  </si>
  <si>
    <t>Issuer</t>
  </si>
  <si>
    <t>Moneyer normalised</t>
  </si>
  <si>
    <t>Regnal dates</t>
  </si>
  <si>
    <t>Start date</t>
  </si>
  <si>
    <t>Period</t>
  </si>
  <si>
    <t>Findspot</t>
  </si>
  <si>
    <t>Hoard?</t>
  </si>
  <si>
    <t>Original source description</t>
  </si>
  <si>
    <t>Obv motif</t>
  </si>
  <si>
    <t>Rev motif</t>
  </si>
  <si>
    <t>Grams</t>
  </si>
  <si>
    <t>Grains</t>
  </si>
  <si>
    <t>Die axis</t>
  </si>
  <si>
    <t>Phase</t>
  </si>
  <si>
    <t>Description</t>
  </si>
  <si>
    <t>EMC</t>
  </si>
  <si>
    <t>2001.0357 (Ref: Pirie 2000, p. 72, no. 181)</t>
  </si>
  <si>
    <t>Bamburgh Castle, West Ward, Northumberland, (NU 1835)</t>
  </si>
  <si>
    <t>2001.0453 (Ref: Pirie 2000, p. 80, no. 229)</t>
  </si>
  <si>
    <t>Caistor-on-the-Wolds, near, Lincolnshire, England (TA 1101)</t>
  </si>
  <si>
    <t>1997.8604 (Ref: SCBI 48 - Northern: 604)</t>
  </si>
  <si>
    <t>Carlisle, Cumbria, England (NY 3955)</t>
  </si>
  <si>
    <t>2008.0106 (Ref: )</t>
  </si>
  <si>
    <t>Driffield, near, Yorkshire, East Riding, England (TA 0258)</t>
  </si>
  <si>
    <t>1997.0097 (Ref: CR 1997: 97)</t>
  </si>
  <si>
    <t>Kilham (Bridlington), Yorkshire, East Riding, England (TA 0664)</t>
  </si>
  <si>
    <t>2001.0310 (Ref: Pirie 2000, p. 69, no. 169)</t>
  </si>
  <si>
    <t>Ribblehead, near Ingleton, North Yorkshire, England (SD 7779)</t>
  </si>
  <si>
    <t>2006.0089 (Ref: Reported by Lisa Staves)</t>
  </si>
  <si>
    <t>Ryther, Yorkshire North, England (SE 5539)</t>
  </si>
  <si>
    <t>1997.8607 (Ref: SCBI 48 - Northern: 607)</t>
  </si>
  <si>
    <t>South Newbald (formerly called 'Sancton'), Yorkshire, East Riding, England (SE 9136)</t>
  </si>
  <si>
    <t>2001.0440 (Ref: Pirie 2000, p. 77, no. 211)</t>
  </si>
  <si>
    <t>Talnotrie, Cairnsmore of Fleet, Dumfries and Galloway, Scotland (NX 5065)</t>
  </si>
  <si>
    <t>2010.0033 (Ref: Reported)</t>
  </si>
  <si>
    <t>Thirsk, near, North Yorkshire, England (SE 4282)</t>
  </si>
  <si>
    <t>2003.0192 (Ref: Reported by Mr P. Roberts)</t>
  </si>
  <si>
    <t>Wetherby, near, Leeds, England (SE 4048)</t>
  </si>
  <si>
    <t>2008.0227 (Ref: Reported)</t>
  </si>
  <si>
    <t>Yapham, Yorkshire, East Riding, England (SE 7851)</t>
  </si>
  <si>
    <t>1986.0334 (Ref: Pirie 1986 York no. 34)</t>
  </si>
  <si>
    <t>York (58-9 Skeldergate), York, England (SE 5951)</t>
  </si>
  <si>
    <t>2001.0201 (Ref: Pirie 1996, no. 1276; Pirie 1986, no. 54, Pirie 2000, no .95)</t>
  </si>
  <si>
    <t>York (Skeldergate: Bishophill I), York, England (SE 5951)</t>
  </si>
  <si>
    <t>1998.0138 (Ref: CR 1998: 98)</t>
  </si>
  <si>
    <t>Cambridgeshire (south)', Cambridgeshire, England</t>
  </si>
  <si>
    <t>2001.0462 (Ref: Pirie 2000, p. 82, no. 243)</t>
  </si>
  <si>
    <t>Linton, near, Cambridgeshire, England (TL 5646)</t>
  </si>
  <si>
    <t>Summary</t>
  </si>
  <si>
    <t>No provenance</t>
  </si>
  <si>
    <t>Bolton Percy, 1847 &amp; 1967</t>
  </si>
  <si>
    <t>York Skeldergate</t>
  </si>
  <si>
    <t>Driffield</t>
  </si>
  <si>
    <t>Kilham</t>
  </si>
  <si>
    <t>Ribblehead, near Ingleton</t>
  </si>
  <si>
    <t>Ryther</t>
  </si>
  <si>
    <t>South Newbald</t>
  </si>
  <si>
    <t>Talnotrie</t>
  </si>
  <si>
    <t>Thirsk</t>
  </si>
  <si>
    <t>Wetherby</t>
  </si>
  <si>
    <t>Yapham</t>
  </si>
  <si>
    <t>Cambridgeshire</t>
  </si>
  <si>
    <t>Total</t>
  </si>
  <si>
    <t>Hoards:</t>
  </si>
  <si>
    <t>Hoard total</t>
  </si>
  <si>
    <r>
      <rPr>
        <b/>
        <u/>
        <sz val="12"/>
        <rFont val="Times New Roman"/>
        <family val="1"/>
      </rPr>
      <t>Moneyer</t>
    </r>
    <r>
      <rPr>
        <u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(per source)</t>
    </r>
  </si>
  <si>
    <r>
      <t xml:space="preserve">*SB57  </t>
    </r>
    <r>
      <rPr>
        <i/>
        <sz val="12"/>
        <rFont val="Times New Roman"/>
        <family val="1"/>
      </rPr>
      <t>Uulfred</t>
    </r>
    <r>
      <rPr>
        <sz val="12"/>
        <rFont val="Times New Roman"/>
        <family val="1"/>
      </rPr>
      <t>.   1a/1.   1.04 (16.1),  0°; same obv. as SB58 and 1263-9; ? same dies as 1264 or an additional rev. which is that of 1271.  P. 1727.</t>
    </r>
  </si>
  <si>
    <r>
      <t xml:space="preserve">*SB58  </t>
    </r>
    <r>
      <rPr>
        <i/>
        <sz val="12"/>
        <rFont val="Times New Roman"/>
        <family val="1"/>
      </rPr>
      <t>Uulfred</t>
    </r>
    <r>
      <rPr>
        <sz val="12"/>
        <rFont val="Times New Roman"/>
        <family val="1"/>
      </rPr>
      <t>.   1a/3.   1.07 (16.5), 85°; same obv. as SB57 and 1263-9; additional rev. which is that of SB59 and of a specimen in the Beetleston collection (see 1274, note).   P.1724.</t>
    </r>
  </si>
  <si>
    <r>
      <t xml:space="preserve">*SB59  </t>
    </r>
    <r>
      <rPr>
        <i/>
        <sz val="12"/>
        <rFont val="Times New Roman"/>
        <family val="1"/>
      </rPr>
      <t>Uulfred</t>
    </r>
    <r>
      <rPr>
        <sz val="12"/>
        <rFont val="Times New Roman"/>
        <family val="1"/>
      </rPr>
      <t>.   1a/3.   1.11 (17.1), 0°; same obv. as 1270-75; additional rev. which is that of SB58 and of a specimen in the Beetleston collection (see 1274, note).  P.1723.</t>
    </r>
  </si>
  <si>
    <t>Source:</t>
  </si>
  <si>
    <t>Purpose:</t>
  </si>
  <si>
    <t>To show the infrequency of the stycas of Wulfhere as singeltons.</t>
  </si>
  <si>
    <r>
      <t xml:space="preserve">Dataset 14: </t>
    </r>
    <r>
      <rPr>
        <u/>
        <sz val="12"/>
        <color theme="1"/>
        <rFont val="Times New Roman"/>
        <family val="1"/>
      </rPr>
      <t>Stycas of Wulfhere</t>
    </r>
  </si>
  <si>
    <t>Banburgh</t>
  </si>
  <si>
    <t>Caistor-on-the-Wolds</t>
  </si>
  <si>
    <t>Carlisle</t>
  </si>
  <si>
    <r>
      <t xml:space="preserve">From </t>
    </r>
    <r>
      <rPr>
        <i/>
        <sz val="12"/>
        <color theme="1"/>
        <rFont val="Times New Roman"/>
        <family val="1"/>
      </rPr>
      <t>Database 1</t>
    </r>
  </si>
  <si>
    <t>Others (from EMC)</t>
  </si>
  <si>
    <t>Database 1</t>
  </si>
  <si>
    <t xml:space="preserve">From EMC Others </t>
  </si>
  <si>
    <r>
      <rPr>
        <i/>
        <sz val="12"/>
        <color theme="1"/>
        <rFont val="Times New Roman"/>
        <family val="1"/>
      </rPr>
      <t>Database 1</t>
    </r>
    <r>
      <rPr>
        <sz val="12"/>
        <color theme="1"/>
        <rFont val="Times New Roman"/>
        <family val="1"/>
      </rPr>
      <t>: Coins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</si>
</sst>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_);_(* \(#,##0.0\);_(* &quot;-&quot;??_);_(@_)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textRotation="90" wrapText="1"/>
    </xf>
    <xf numFmtId="0" fontId="4" fillId="0" borderId="0" xfId="0" applyFont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2" fontId="2" fillId="0" borderId="0" xfId="0" applyNumberFormat="1" applyFont="1" applyFill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165" fontId="2" fillId="0" borderId="0" xfId="1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justify" vertical="top" wrapText="1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7" fillId="2" borderId="0" xfId="0" applyFont="1" applyFill="1" applyAlignment="1">
      <alignment vertical="top" wrapText="1"/>
    </xf>
    <xf numFmtId="0" fontId="2" fillId="0" borderId="0" xfId="0" applyFont="1"/>
    <xf numFmtId="0" fontId="2" fillId="0" borderId="0" xfId="0" quotePrefix="1" applyFont="1"/>
    <xf numFmtId="0" fontId="3" fillId="0" borderId="0" xfId="0" applyFont="1"/>
    <xf numFmtId="0" fontId="2" fillId="0" borderId="2" xfId="0" applyFont="1" applyBorder="1"/>
    <xf numFmtId="0" fontId="2" fillId="0" borderId="3" xfId="0" applyFont="1" applyBorder="1"/>
    <xf numFmtId="166" fontId="2" fillId="0" borderId="4" xfId="2" applyNumberFormat="1" applyFont="1" applyBorder="1"/>
    <xf numFmtId="0" fontId="2" fillId="0" borderId="5" xfId="0" applyFont="1" applyBorder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1" xfId="0" applyFont="1" applyBorder="1"/>
    <xf numFmtId="166" fontId="9" fillId="0" borderId="6" xfId="2" applyNumberFormat="1" applyFont="1" applyBorder="1"/>
    <xf numFmtId="0" fontId="2" fillId="0" borderId="0" xfId="0" applyFont="1" applyBorder="1" applyAlignment="1">
      <alignment horizontal="right" vertical="top" wrapText="1"/>
    </xf>
    <xf numFmtId="166" fontId="2" fillId="0" borderId="6" xfId="2" applyNumberFormat="1" applyFont="1" applyBorder="1"/>
    <xf numFmtId="0" fontId="9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/>
    <xf numFmtId="0" fontId="10" fillId="0" borderId="8" xfId="0" applyFont="1" applyBorder="1" applyAlignment="1">
      <alignment horizontal="right"/>
    </xf>
    <xf numFmtId="0" fontId="10" fillId="0" borderId="8" xfId="0" applyFont="1" applyBorder="1"/>
    <xf numFmtId="166" fontId="2" fillId="0" borderId="9" xfId="2" applyNumberFormat="1" applyFont="1" applyBorder="1"/>
    <xf numFmtId="0" fontId="11" fillId="0" borderId="0" xfId="0" applyFont="1"/>
    <xf numFmtId="0" fontId="9" fillId="0" borderId="0" xfId="0" applyFont="1"/>
    <xf numFmtId="0" fontId="11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11" fillId="3" borderId="0" xfId="0" applyFont="1" applyFill="1"/>
    <xf numFmtId="0" fontId="2" fillId="3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pane ySplit="1" topLeftCell="A11" activePane="bottomLeft" state="frozen"/>
      <selection pane="bottomLeft"/>
    </sheetView>
  </sheetViews>
  <sheetFormatPr defaultColWidth="8.85546875" defaultRowHeight="15.75" x14ac:dyDescent="0.25"/>
  <cols>
    <col min="1" max="1" width="6.28515625" style="35" bestFit="1" customWidth="1"/>
    <col min="2" max="2" width="10.85546875" style="35" customWidth="1"/>
    <col min="3" max="3" width="27.5703125" style="35" customWidth="1"/>
    <col min="4" max="4" width="3.5703125" style="35" customWidth="1"/>
    <col min="5" max="5" width="3.42578125" style="35" bestFit="1" customWidth="1"/>
    <col min="6" max="6" width="9.28515625" style="35" bestFit="1" customWidth="1"/>
    <col min="7" max="8" width="6" style="35" bestFit="1" customWidth="1"/>
    <col min="9" max="9" width="7.42578125" style="35" bestFit="1" customWidth="1"/>
    <col min="10" max="10" width="7.28515625" style="35" bestFit="1" customWidth="1"/>
    <col min="11" max="11" width="70.85546875" style="35" customWidth="1"/>
    <col min="12" max="12" width="7" style="35" bestFit="1" customWidth="1"/>
    <col min="13" max="13" width="8.85546875" style="35"/>
    <col min="14" max="14" width="9.5703125" style="35" bestFit="1" customWidth="1"/>
    <col min="15" max="16384" width="8.85546875" style="35"/>
  </cols>
  <sheetData>
    <row r="1" spans="1:11" x14ac:dyDescent="0.25">
      <c r="A1" s="58" t="s">
        <v>291</v>
      </c>
    </row>
    <row r="2" spans="1:11" x14ac:dyDescent="0.25">
      <c r="A2" s="54"/>
    </row>
    <row r="3" spans="1:11" ht="16.5" thickBot="1" x14ac:dyDescent="0.3">
      <c r="B3" s="37" t="s">
        <v>267</v>
      </c>
    </row>
    <row r="4" spans="1:11" x14ac:dyDescent="0.25">
      <c r="B4" s="38" t="s">
        <v>282</v>
      </c>
      <c r="C4" s="39" t="s">
        <v>269</v>
      </c>
      <c r="D4" s="39">
        <v>13</v>
      </c>
      <c r="E4" s="39"/>
      <c r="F4" s="40">
        <f>+D4/E24</f>
        <v>0.20967741935483872</v>
      </c>
    </row>
    <row r="5" spans="1:11" ht="31.5" x14ac:dyDescent="0.25">
      <c r="B5" s="41"/>
      <c r="C5" s="42" t="s">
        <v>168</v>
      </c>
      <c r="D5" s="44">
        <v>12</v>
      </c>
      <c r="E5" s="43"/>
      <c r="F5" s="45">
        <f>+D5/E24</f>
        <v>0.19354838709677419</v>
      </c>
    </row>
    <row r="6" spans="1:11" x14ac:dyDescent="0.25">
      <c r="B6" s="41"/>
      <c r="C6" s="46" t="s">
        <v>283</v>
      </c>
      <c r="D6" s="43"/>
      <c r="E6" s="43">
        <f>SUM(D4:D5)</f>
        <v>25</v>
      </c>
      <c r="F6" s="47">
        <f>SUM(F4:F5)</f>
        <v>0.40322580645161288</v>
      </c>
    </row>
    <row r="7" spans="1:11" x14ac:dyDescent="0.25">
      <c r="B7" s="41"/>
      <c r="C7" s="43" t="s">
        <v>268</v>
      </c>
      <c r="D7" s="43"/>
      <c r="E7" s="48">
        <v>21</v>
      </c>
      <c r="F7" s="45">
        <f>+E7/E24</f>
        <v>0.33870967741935482</v>
      </c>
      <c r="K7" s="36"/>
    </row>
    <row r="8" spans="1:11" x14ac:dyDescent="0.25">
      <c r="B8" s="41"/>
      <c r="C8" s="49" t="s">
        <v>295</v>
      </c>
      <c r="D8" s="43"/>
      <c r="E8" s="48">
        <v>46</v>
      </c>
      <c r="F8" s="45">
        <f>+E8/E24</f>
        <v>0.74193548387096775</v>
      </c>
      <c r="K8" s="36"/>
    </row>
    <row r="9" spans="1:11" x14ac:dyDescent="0.25">
      <c r="B9" s="41" t="s">
        <v>296</v>
      </c>
      <c r="C9" s="49"/>
      <c r="D9" s="43"/>
      <c r="E9" s="48"/>
      <c r="F9" s="45"/>
      <c r="K9" s="36"/>
    </row>
    <row r="10" spans="1:11" x14ac:dyDescent="0.25">
      <c r="B10" s="41"/>
      <c r="C10" s="43" t="s">
        <v>292</v>
      </c>
      <c r="D10" s="43">
        <v>1</v>
      </c>
      <c r="E10" s="43"/>
      <c r="F10" s="47"/>
    </row>
    <row r="11" spans="1:11" x14ac:dyDescent="0.25">
      <c r="B11" s="41"/>
      <c r="C11" s="43" t="s">
        <v>293</v>
      </c>
      <c r="D11" s="43">
        <v>1</v>
      </c>
      <c r="E11" s="43"/>
      <c r="F11" s="47"/>
    </row>
    <row r="12" spans="1:11" x14ac:dyDescent="0.25">
      <c r="B12" s="41"/>
      <c r="C12" s="43" t="s">
        <v>280</v>
      </c>
      <c r="D12" s="43">
        <v>2</v>
      </c>
      <c r="E12" s="43"/>
      <c r="F12" s="47"/>
    </row>
    <row r="13" spans="1:11" x14ac:dyDescent="0.25">
      <c r="B13" s="41"/>
      <c r="C13" s="43" t="s">
        <v>294</v>
      </c>
      <c r="D13" s="43">
        <v>1</v>
      </c>
      <c r="E13" s="43"/>
      <c r="F13" s="47"/>
    </row>
    <row r="14" spans="1:11" x14ac:dyDescent="0.25">
      <c r="B14" s="41"/>
      <c r="C14" s="43" t="s">
        <v>271</v>
      </c>
      <c r="D14" s="43">
        <v>1</v>
      </c>
      <c r="E14" s="43"/>
      <c r="F14" s="47"/>
    </row>
    <row r="15" spans="1:11" x14ac:dyDescent="0.25">
      <c r="B15" s="41"/>
      <c r="C15" s="43" t="s">
        <v>272</v>
      </c>
      <c r="D15" s="43">
        <v>1</v>
      </c>
      <c r="E15" s="43"/>
      <c r="F15" s="47"/>
    </row>
    <row r="16" spans="1:11" x14ac:dyDescent="0.25">
      <c r="B16" s="41"/>
      <c r="C16" s="43" t="s">
        <v>273</v>
      </c>
      <c r="D16" s="43">
        <v>1</v>
      </c>
      <c r="E16" s="43"/>
      <c r="F16" s="47"/>
    </row>
    <row r="17" spans="2:6" x14ac:dyDescent="0.25">
      <c r="B17" s="41"/>
      <c r="C17" s="43" t="s">
        <v>274</v>
      </c>
      <c r="D17" s="43">
        <v>1</v>
      </c>
      <c r="E17" s="43"/>
      <c r="F17" s="47"/>
    </row>
    <row r="18" spans="2:6" x14ac:dyDescent="0.25">
      <c r="B18" s="41"/>
      <c r="C18" s="43" t="s">
        <v>275</v>
      </c>
      <c r="D18" s="43">
        <v>1</v>
      </c>
      <c r="E18" s="43"/>
      <c r="F18" s="47"/>
    </row>
    <row r="19" spans="2:6" x14ac:dyDescent="0.25">
      <c r="B19" s="41"/>
      <c r="C19" s="43" t="s">
        <v>276</v>
      </c>
      <c r="D19" s="43">
        <v>1</v>
      </c>
      <c r="E19" s="43"/>
      <c r="F19" s="47"/>
    </row>
    <row r="20" spans="2:6" x14ac:dyDescent="0.25">
      <c r="B20" s="41"/>
      <c r="C20" s="43" t="s">
        <v>277</v>
      </c>
      <c r="D20" s="43">
        <v>1</v>
      </c>
      <c r="E20" s="43"/>
      <c r="F20" s="47"/>
    </row>
    <row r="21" spans="2:6" x14ac:dyDescent="0.25">
      <c r="B21" s="41"/>
      <c r="C21" s="43" t="s">
        <v>278</v>
      </c>
      <c r="D21" s="43">
        <v>1</v>
      </c>
      <c r="E21" s="43"/>
      <c r="F21" s="47"/>
    </row>
    <row r="22" spans="2:6" x14ac:dyDescent="0.25">
      <c r="B22" s="41"/>
      <c r="C22" s="43" t="s">
        <v>279</v>
      </c>
      <c r="D22" s="43">
        <v>1</v>
      </c>
      <c r="E22" s="43"/>
      <c r="F22" s="47"/>
    </row>
    <row r="23" spans="2:6" x14ac:dyDescent="0.25">
      <c r="B23" s="41"/>
      <c r="C23" s="43" t="s">
        <v>270</v>
      </c>
      <c r="D23" s="44">
        <v>2</v>
      </c>
      <c r="E23" s="44">
        <f>SUM(D10:D23)</f>
        <v>16</v>
      </c>
      <c r="F23" s="47">
        <f>+E23/E24</f>
        <v>0.25806451612903225</v>
      </c>
    </row>
    <row r="24" spans="2:6" ht="16.5" thickBot="1" x14ac:dyDescent="0.3">
      <c r="B24" s="50"/>
      <c r="C24" s="51" t="s">
        <v>281</v>
      </c>
      <c r="D24" s="52"/>
      <c r="E24" s="52">
        <f>+E8+E23</f>
        <v>62</v>
      </c>
      <c r="F24" s="53"/>
    </row>
    <row r="26" spans="2:6" x14ac:dyDescent="0.25">
      <c r="B26" s="55" t="s">
        <v>288</v>
      </c>
    </row>
    <row r="27" spans="2:6" x14ac:dyDescent="0.25">
      <c r="B27" s="59" t="s">
        <v>299</v>
      </c>
    </row>
    <row r="29" spans="2:6" x14ac:dyDescent="0.25">
      <c r="B29" s="55" t="s">
        <v>289</v>
      </c>
    </row>
    <row r="30" spans="2:6" x14ac:dyDescent="0.25">
      <c r="B30" s="35" t="s">
        <v>290</v>
      </c>
    </row>
  </sheetData>
  <sortState ref="C10:D23">
    <sortCondition ref="C10:C23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5"/>
  <sheetViews>
    <sheetView workbookViewId="0"/>
  </sheetViews>
  <sheetFormatPr defaultRowHeight="15" x14ac:dyDescent="0.25"/>
  <cols>
    <col min="1" max="1" width="12.42578125" customWidth="1"/>
    <col min="5" max="5" width="10.7109375" customWidth="1"/>
    <col min="8" max="8" width="13.85546875" customWidth="1"/>
    <col min="12" max="12" width="62.42578125" customWidth="1"/>
    <col min="15" max="15" width="12" customWidth="1"/>
    <col min="22" max="22" width="11.7109375" customWidth="1"/>
    <col min="23" max="23" width="10.28515625" customWidth="1"/>
  </cols>
  <sheetData>
    <row r="1" spans="1:23" s="1" customFormat="1" ht="47.25" x14ac:dyDescent="0.25">
      <c r="A1" s="2" t="s">
        <v>213</v>
      </c>
      <c r="B1" s="2" t="s">
        <v>214</v>
      </c>
      <c r="C1" s="3" t="s">
        <v>215</v>
      </c>
      <c r="D1" s="4" t="s">
        <v>216</v>
      </c>
      <c r="E1" s="4" t="s">
        <v>217</v>
      </c>
      <c r="F1" s="4" t="s">
        <v>218</v>
      </c>
      <c r="G1" s="5" t="s">
        <v>219</v>
      </c>
      <c r="H1" s="5" t="s">
        <v>220</v>
      </c>
      <c r="I1" s="5" t="s">
        <v>221</v>
      </c>
      <c r="J1" s="5" t="s">
        <v>222</v>
      </c>
      <c r="K1" s="6" t="s">
        <v>223</v>
      </c>
      <c r="L1" s="7" t="s">
        <v>224</v>
      </c>
      <c r="M1" s="7"/>
      <c r="N1" s="8" t="s">
        <v>225</v>
      </c>
      <c r="O1" s="9" t="s">
        <v>226</v>
      </c>
      <c r="P1" s="3" t="s">
        <v>227</v>
      </c>
      <c r="Q1" s="3" t="s">
        <v>228</v>
      </c>
      <c r="R1" s="10" t="s">
        <v>229</v>
      </c>
      <c r="S1" s="3" t="s">
        <v>230</v>
      </c>
      <c r="T1" s="3" t="s">
        <v>231</v>
      </c>
      <c r="U1" s="4" t="s">
        <v>232</v>
      </c>
      <c r="V1" s="4" t="s">
        <v>233</v>
      </c>
      <c r="W1" s="11" t="s">
        <v>284</v>
      </c>
    </row>
    <row r="2" spans="1:23" s="1" customFormat="1" ht="18" customHeight="1" x14ac:dyDescent="0.25">
      <c r="A2" s="56" t="s">
        <v>297</v>
      </c>
      <c r="B2" s="2"/>
      <c r="C2" s="3"/>
      <c r="D2" s="4"/>
      <c r="E2" s="4"/>
      <c r="F2" s="4"/>
      <c r="G2" s="5"/>
      <c r="H2" s="5"/>
      <c r="I2" s="5"/>
      <c r="J2" s="5"/>
      <c r="K2" s="6"/>
      <c r="L2" s="7"/>
      <c r="M2" s="7"/>
      <c r="N2" s="8"/>
      <c r="O2" s="9"/>
      <c r="P2" s="3"/>
      <c r="Q2" s="3"/>
      <c r="R2" s="10"/>
      <c r="S2" s="3"/>
      <c r="T2" s="3"/>
      <c r="U2" s="4"/>
      <c r="V2" s="4"/>
      <c r="W2" s="11"/>
    </row>
    <row r="3" spans="1:23" s="19" customFormat="1" ht="17.45" customHeight="1" x14ac:dyDescent="0.25">
      <c r="A3" s="2">
        <v>5342</v>
      </c>
      <c r="B3" s="1">
        <v>2583</v>
      </c>
      <c r="C3" s="12" t="s">
        <v>0</v>
      </c>
      <c r="D3" s="12" t="s">
        <v>1</v>
      </c>
      <c r="E3" s="12" t="s">
        <v>2</v>
      </c>
      <c r="F3" s="12" t="s">
        <v>3</v>
      </c>
      <c r="G3" s="13" t="s">
        <v>4</v>
      </c>
      <c r="H3" s="14" t="s">
        <v>5</v>
      </c>
      <c r="I3" s="14" t="s">
        <v>6</v>
      </c>
      <c r="J3" s="14">
        <v>849</v>
      </c>
      <c r="K3" s="15" t="s">
        <v>7</v>
      </c>
      <c r="L3" s="12" t="s">
        <v>8</v>
      </c>
      <c r="M3" s="2">
        <v>1</v>
      </c>
      <c r="N3" s="12"/>
      <c r="O3" s="12" t="s">
        <v>9</v>
      </c>
      <c r="P3" s="2"/>
      <c r="Q3" s="2"/>
      <c r="R3" s="16">
        <f t="shared" ref="R3:R32" si="0">+S3/15.432</f>
        <v>1.1469673405909797</v>
      </c>
      <c r="S3" s="17" t="s">
        <v>10</v>
      </c>
      <c r="T3" s="2" t="s">
        <v>11</v>
      </c>
      <c r="U3" s="12" t="s">
        <v>12</v>
      </c>
      <c r="V3" s="18"/>
      <c r="W3" s="14" t="s">
        <v>13</v>
      </c>
    </row>
    <row r="4" spans="1:23" s="19" customFormat="1" ht="17.45" customHeight="1" x14ac:dyDescent="0.25">
      <c r="A4" s="2">
        <v>584</v>
      </c>
      <c r="B4" s="1">
        <v>2584</v>
      </c>
      <c r="C4" s="12" t="s">
        <v>0</v>
      </c>
      <c r="D4" s="12" t="s">
        <v>14</v>
      </c>
      <c r="E4" s="12" t="s">
        <v>15</v>
      </c>
      <c r="F4" s="12" t="s">
        <v>3</v>
      </c>
      <c r="G4" s="13" t="s">
        <v>4</v>
      </c>
      <c r="H4" s="14" t="s">
        <v>5</v>
      </c>
      <c r="I4" s="14" t="s">
        <v>6</v>
      </c>
      <c r="J4" s="14">
        <v>849</v>
      </c>
      <c r="K4" s="15" t="s">
        <v>7</v>
      </c>
      <c r="L4" s="12" t="s">
        <v>8</v>
      </c>
      <c r="M4" s="2">
        <v>2</v>
      </c>
      <c r="N4" s="12"/>
      <c r="O4" s="13" t="s">
        <v>16</v>
      </c>
      <c r="P4" s="2" t="s">
        <v>17</v>
      </c>
      <c r="Q4" s="2">
        <v>1</v>
      </c>
      <c r="R4" s="16">
        <f t="shared" si="0"/>
        <v>1.2052877138413687</v>
      </c>
      <c r="S4" s="17" t="s">
        <v>18</v>
      </c>
      <c r="T4" s="2" t="s">
        <v>19</v>
      </c>
      <c r="U4" s="12" t="s">
        <v>12</v>
      </c>
      <c r="V4" s="12" t="s">
        <v>20</v>
      </c>
      <c r="W4" s="14" t="s">
        <v>13</v>
      </c>
    </row>
    <row r="5" spans="1:23" s="19" customFormat="1" ht="17.45" customHeight="1" x14ac:dyDescent="0.25">
      <c r="A5" s="2">
        <v>1355</v>
      </c>
      <c r="B5" s="1">
        <v>2586</v>
      </c>
      <c r="C5" s="12" t="s">
        <v>0</v>
      </c>
      <c r="D5" s="12" t="s">
        <v>21</v>
      </c>
      <c r="E5" s="12" t="s">
        <v>22</v>
      </c>
      <c r="F5" s="12" t="s">
        <v>3</v>
      </c>
      <c r="G5" s="13" t="s">
        <v>4</v>
      </c>
      <c r="H5" s="14" t="s">
        <v>5</v>
      </c>
      <c r="I5" s="14" t="s">
        <v>6</v>
      </c>
      <c r="J5" s="14">
        <v>849</v>
      </c>
      <c r="K5" s="15" t="s">
        <v>7</v>
      </c>
      <c r="L5" s="12" t="s">
        <v>8</v>
      </c>
      <c r="M5" s="2">
        <v>3</v>
      </c>
      <c r="N5" s="12"/>
      <c r="O5" s="13" t="s">
        <v>23</v>
      </c>
      <c r="P5" s="2" t="s">
        <v>17</v>
      </c>
      <c r="Q5" s="2" t="s">
        <v>24</v>
      </c>
      <c r="R5" s="16">
        <f t="shared" si="0"/>
        <v>1.1210471747019182</v>
      </c>
      <c r="S5" s="17" t="s">
        <v>25</v>
      </c>
      <c r="T5" s="2" t="s">
        <v>26</v>
      </c>
      <c r="U5" s="12" t="s">
        <v>12</v>
      </c>
      <c r="V5" s="12" t="s">
        <v>9</v>
      </c>
      <c r="W5" s="14" t="s">
        <v>13</v>
      </c>
    </row>
    <row r="6" spans="1:23" s="19" customFormat="1" ht="17.45" customHeight="1" x14ac:dyDescent="0.25">
      <c r="A6" s="2">
        <v>1277</v>
      </c>
      <c r="B6" s="1">
        <v>2587</v>
      </c>
      <c r="C6" s="12" t="s">
        <v>0</v>
      </c>
      <c r="D6" s="12" t="s">
        <v>27</v>
      </c>
      <c r="E6" s="12" t="s">
        <v>28</v>
      </c>
      <c r="F6" s="12" t="s">
        <v>3</v>
      </c>
      <c r="G6" s="13" t="s">
        <v>4</v>
      </c>
      <c r="H6" s="14" t="s">
        <v>5</v>
      </c>
      <c r="I6" s="14" t="s">
        <v>6</v>
      </c>
      <c r="J6" s="14">
        <v>849</v>
      </c>
      <c r="K6" s="15" t="s">
        <v>7</v>
      </c>
      <c r="L6" s="12" t="s">
        <v>8</v>
      </c>
      <c r="M6" s="2">
        <v>4</v>
      </c>
      <c r="N6" s="12"/>
      <c r="O6" s="13" t="s">
        <v>29</v>
      </c>
      <c r="P6" s="2" t="s">
        <v>17</v>
      </c>
      <c r="Q6" s="2" t="s">
        <v>30</v>
      </c>
      <c r="R6" s="16">
        <f t="shared" si="0"/>
        <v>1.3024883359253501</v>
      </c>
      <c r="S6" s="17" t="s">
        <v>31</v>
      </c>
      <c r="T6" s="2" t="s">
        <v>32</v>
      </c>
      <c r="U6" s="12" t="s">
        <v>12</v>
      </c>
      <c r="V6" s="12" t="s">
        <v>33</v>
      </c>
      <c r="W6" s="14" t="s">
        <v>13</v>
      </c>
    </row>
    <row r="7" spans="1:23" s="19" customFormat="1" ht="17.45" customHeight="1" x14ac:dyDescent="0.25">
      <c r="A7" s="2">
        <v>1356</v>
      </c>
      <c r="B7" s="1">
        <v>2590</v>
      </c>
      <c r="C7" s="12" t="s">
        <v>0</v>
      </c>
      <c r="D7" s="12" t="s">
        <v>34</v>
      </c>
      <c r="E7" s="12" t="s">
        <v>35</v>
      </c>
      <c r="F7" s="12" t="s">
        <v>3</v>
      </c>
      <c r="G7" s="13" t="s">
        <v>4</v>
      </c>
      <c r="H7" s="14" t="s">
        <v>5</v>
      </c>
      <c r="I7" s="14" t="s">
        <v>6</v>
      </c>
      <c r="J7" s="14">
        <v>849</v>
      </c>
      <c r="K7" s="15" t="s">
        <v>7</v>
      </c>
      <c r="L7" s="12" t="s">
        <v>8</v>
      </c>
      <c r="M7" s="2">
        <v>5</v>
      </c>
      <c r="N7" s="12"/>
      <c r="O7" s="13" t="s">
        <v>36</v>
      </c>
      <c r="P7" s="2" t="s">
        <v>17</v>
      </c>
      <c r="Q7" s="2">
        <v>1</v>
      </c>
      <c r="R7" s="16">
        <f t="shared" si="0"/>
        <v>1.056246759979264</v>
      </c>
      <c r="S7" s="17" t="s">
        <v>37</v>
      </c>
      <c r="T7" s="2" t="s">
        <v>38</v>
      </c>
      <c r="U7" s="12" t="s">
        <v>12</v>
      </c>
      <c r="V7" s="12" t="s">
        <v>9</v>
      </c>
      <c r="W7" s="14" t="s">
        <v>13</v>
      </c>
    </row>
    <row r="8" spans="1:23" s="19" customFormat="1" ht="17.45" customHeight="1" x14ac:dyDescent="0.25">
      <c r="A8" s="2">
        <v>1132</v>
      </c>
      <c r="B8" s="1">
        <v>2591</v>
      </c>
      <c r="C8" s="12" t="s">
        <v>0</v>
      </c>
      <c r="D8" s="12" t="s">
        <v>39</v>
      </c>
      <c r="E8" s="12" t="s">
        <v>40</v>
      </c>
      <c r="F8" s="12" t="s">
        <v>3</v>
      </c>
      <c r="G8" s="13" t="s">
        <v>4</v>
      </c>
      <c r="H8" s="14" t="s">
        <v>5</v>
      </c>
      <c r="I8" s="14" t="s">
        <v>6</v>
      </c>
      <c r="J8" s="14">
        <v>849</v>
      </c>
      <c r="K8" s="15" t="s">
        <v>7</v>
      </c>
      <c r="L8" s="12" t="s">
        <v>8</v>
      </c>
      <c r="M8" s="2">
        <v>6</v>
      </c>
      <c r="N8" s="12"/>
      <c r="O8" s="13" t="s">
        <v>41</v>
      </c>
      <c r="P8" s="2" t="s">
        <v>17</v>
      </c>
      <c r="Q8" s="2" t="s">
        <v>30</v>
      </c>
      <c r="R8" s="16">
        <f t="shared" si="0"/>
        <v>0.96552617936754792</v>
      </c>
      <c r="S8" s="17" t="s">
        <v>42</v>
      </c>
      <c r="T8" s="2" t="s">
        <v>43</v>
      </c>
      <c r="U8" s="12" t="s">
        <v>12</v>
      </c>
      <c r="V8" s="12" t="s">
        <v>44</v>
      </c>
      <c r="W8" s="14" t="s">
        <v>13</v>
      </c>
    </row>
    <row r="9" spans="1:23" s="19" customFormat="1" ht="17.45" customHeight="1" x14ac:dyDescent="0.25">
      <c r="A9" s="2">
        <v>121</v>
      </c>
      <c r="B9" s="1">
        <v>2592</v>
      </c>
      <c r="C9" s="12" t="s">
        <v>0</v>
      </c>
      <c r="D9" s="12" t="s">
        <v>45</v>
      </c>
      <c r="E9" s="12" t="s">
        <v>46</v>
      </c>
      <c r="F9" s="12" t="s">
        <v>3</v>
      </c>
      <c r="G9" s="13" t="s">
        <v>4</v>
      </c>
      <c r="H9" s="14" t="s">
        <v>5</v>
      </c>
      <c r="I9" s="14" t="s">
        <v>6</v>
      </c>
      <c r="J9" s="14">
        <v>849</v>
      </c>
      <c r="K9" s="15" t="s">
        <v>7</v>
      </c>
      <c r="L9" s="12" t="s">
        <v>8</v>
      </c>
      <c r="M9" s="2">
        <v>7</v>
      </c>
      <c r="N9" s="12"/>
      <c r="O9" s="13" t="s">
        <v>47</v>
      </c>
      <c r="P9" s="2" t="s">
        <v>17</v>
      </c>
      <c r="Q9" s="2">
        <v>1</v>
      </c>
      <c r="R9" s="16">
        <f t="shared" si="0"/>
        <v>1.2182477967858993</v>
      </c>
      <c r="S9" s="17" t="s">
        <v>48</v>
      </c>
      <c r="T9" s="2" t="s">
        <v>49</v>
      </c>
      <c r="U9" s="12" t="s">
        <v>12</v>
      </c>
      <c r="V9" s="12" t="s">
        <v>50</v>
      </c>
      <c r="W9" s="14" t="s">
        <v>13</v>
      </c>
    </row>
    <row r="10" spans="1:23" s="19" customFormat="1" ht="17.45" customHeight="1" x14ac:dyDescent="0.25">
      <c r="A10" s="2">
        <v>5262</v>
      </c>
      <c r="B10" s="1">
        <v>2593</v>
      </c>
      <c r="C10" s="12" t="s">
        <v>0</v>
      </c>
      <c r="D10" s="12" t="s">
        <v>51</v>
      </c>
      <c r="E10" s="12" t="s">
        <v>52</v>
      </c>
      <c r="F10" s="12" t="s">
        <v>3</v>
      </c>
      <c r="G10" s="13" t="s">
        <v>4</v>
      </c>
      <c r="H10" s="14" t="s">
        <v>5</v>
      </c>
      <c r="I10" s="14" t="s">
        <v>6</v>
      </c>
      <c r="J10" s="14">
        <v>849</v>
      </c>
      <c r="K10" s="15" t="s">
        <v>7</v>
      </c>
      <c r="L10" s="12" t="s">
        <v>8</v>
      </c>
      <c r="M10" s="2">
        <v>8</v>
      </c>
      <c r="N10" s="12"/>
      <c r="O10" s="12" t="s">
        <v>53</v>
      </c>
      <c r="P10" s="2"/>
      <c r="Q10" s="2"/>
      <c r="R10" s="16">
        <f t="shared" si="0"/>
        <v>1.2312078797304302</v>
      </c>
      <c r="S10" s="17" t="s">
        <v>54</v>
      </c>
      <c r="T10" s="2" t="s">
        <v>38</v>
      </c>
      <c r="U10" s="12" t="s">
        <v>12</v>
      </c>
      <c r="V10" s="18"/>
      <c r="W10" s="14" t="s">
        <v>13</v>
      </c>
    </row>
    <row r="11" spans="1:23" s="19" customFormat="1" ht="17.45" customHeight="1" x14ac:dyDescent="0.25">
      <c r="A11" s="2">
        <v>1130</v>
      </c>
      <c r="B11" s="1">
        <v>2594</v>
      </c>
      <c r="C11" s="12" t="s">
        <v>0</v>
      </c>
      <c r="D11" s="12" t="s">
        <v>55</v>
      </c>
      <c r="E11" s="12" t="s">
        <v>56</v>
      </c>
      <c r="F11" s="12" t="s">
        <v>3</v>
      </c>
      <c r="G11" s="13" t="s">
        <v>4</v>
      </c>
      <c r="H11" s="14" t="s">
        <v>5</v>
      </c>
      <c r="I11" s="14" t="s">
        <v>6</v>
      </c>
      <c r="J11" s="14">
        <v>849</v>
      </c>
      <c r="K11" s="15" t="s">
        <v>7</v>
      </c>
      <c r="L11" s="12" t="s">
        <v>8</v>
      </c>
      <c r="M11" s="2">
        <v>9</v>
      </c>
      <c r="N11" s="12"/>
      <c r="O11" s="13" t="s">
        <v>57</v>
      </c>
      <c r="P11" s="2" t="s">
        <v>17</v>
      </c>
      <c r="Q11" s="2" t="s">
        <v>58</v>
      </c>
      <c r="R11" s="16">
        <f t="shared" si="0"/>
        <v>1.1988076723691032</v>
      </c>
      <c r="S11" s="17" t="s">
        <v>59</v>
      </c>
      <c r="T11" s="2" t="s">
        <v>60</v>
      </c>
      <c r="U11" s="12" t="s">
        <v>12</v>
      </c>
      <c r="V11" s="12" t="s">
        <v>61</v>
      </c>
      <c r="W11" s="14" t="s">
        <v>13</v>
      </c>
    </row>
    <row r="12" spans="1:23" s="19" customFormat="1" ht="17.45" customHeight="1" x14ac:dyDescent="0.25">
      <c r="A12" s="20">
        <v>1068</v>
      </c>
      <c r="B12" s="21">
        <v>2596</v>
      </c>
      <c r="C12" s="22" t="s">
        <v>0</v>
      </c>
      <c r="D12" s="22" t="s">
        <v>62</v>
      </c>
      <c r="E12" s="22" t="s">
        <v>63</v>
      </c>
      <c r="F12" s="22" t="s">
        <v>3</v>
      </c>
      <c r="G12" s="23" t="s">
        <v>4</v>
      </c>
      <c r="H12" s="24" t="s">
        <v>5</v>
      </c>
      <c r="I12" s="24" t="s">
        <v>6</v>
      </c>
      <c r="J12" s="24">
        <v>849</v>
      </c>
      <c r="K12" s="15" t="s">
        <v>7</v>
      </c>
      <c r="L12" s="22" t="s">
        <v>8</v>
      </c>
      <c r="M12" s="2">
        <v>10</v>
      </c>
      <c r="N12" s="22"/>
      <c r="O12" s="23" t="s">
        <v>64</v>
      </c>
      <c r="P12" s="20" t="s">
        <v>17</v>
      </c>
      <c r="Q12" s="20">
        <v>1</v>
      </c>
      <c r="R12" s="16">
        <f t="shared" si="0"/>
        <v>1.088646967340591</v>
      </c>
      <c r="S12" s="25" t="s">
        <v>65</v>
      </c>
      <c r="T12" s="20" t="s">
        <v>38</v>
      </c>
      <c r="U12" s="22" t="s">
        <v>12</v>
      </c>
      <c r="V12" s="22" t="s">
        <v>66</v>
      </c>
      <c r="W12" s="24" t="s">
        <v>13</v>
      </c>
    </row>
    <row r="13" spans="1:23" s="19" customFormat="1" ht="17.45" customHeight="1" x14ac:dyDescent="0.25">
      <c r="A13" s="2">
        <v>1069</v>
      </c>
      <c r="B13" s="1">
        <v>2597</v>
      </c>
      <c r="C13" s="12" t="s">
        <v>0</v>
      </c>
      <c r="D13" s="12" t="s">
        <v>67</v>
      </c>
      <c r="E13" s="12" t="s">
        <v>68</v>
      </c>
      <c r="F13" s="12" t="s">
        <v>3</v>
      </c>
      <c r="G13" s="13" t="s">
        <v>4</v>
      </c>
      <c r="H13" s="14" t="s">
        <v>5</v>
      </c>
      <c r="I13" s="14" t="s">
        <v>6</v>
      </c>
      <c r="J13" s="14">
        <v>849</v>
      </c>
      <c r="K13" s="15" t="s">
        <v>7</v>
      </c>
      <c r="L13" s="12" t="s">
        <v>8</v>
      </c>
      <c r="M13" s="2">
        <v>11</v>
      </c>
      <c r="N13" s="12"/>
      <c r="O13" s="13" t="s">
        <v>69</v>
      </c>
      <c r="P13" s="2" t="s">
        <v>17</v>
      </c>
      <c r="Q13" s="2">
        <v>1</v>
      </c>
      <c r="R13" s="16">
        <f t="shared" si="0"/>
        <v>1.1858475894245724</v>
      </c>
      <c r="S13" s="17" t="s">
        <v>70</v>
      </c>
      <c r="T13" s="2" t="s">
        <v>71</v>
      </c>
      <c r="U13" s="12" t="s">
        <v>12</v>
      </c>
      <c r="V13" s="12" t="s">
        <v>72</v>
      </c>
      <c r="W13" s="14" t="s">
        <v>13</v>
      </c>
    </row>
    <row r="14" spans="1:23" s="19" customFormat="1" ht="17.45" customHeight="1" x14ac:dyDescent="0.25">
      <c r="A14" s="2">
        <v>5432</v>
      </c>
      <c r="B14" s="1">
        <v>2600</v>
      </c>
      <c r="C14" s="12" t="s">
        <v>0</v>
      </c>
      <c r="D14" s="12" t="s">
        <v>73</v>
      </c>
      <c r="E14" s="12" t="s">
        <v>74</v>
      </c>
      <c r="F14" s="12" t="s">
        <v>3</v>
      </c>
      <c r="G14" s="13" t="s">
        <v>4</v>
      </c>
      <c r="H14" s="14" t="s">
        <v>5</v>
      </c>
      <c r="I14" s="14" t="s">
        <v>6</v>
      </c>
      <c r="J14" s="14">
        <v>849</v>
      </c>
      <c r="K14" s="15" t="s">
        <v>7</v>
      </c>
      <c r="L14" s="12" t="s">
        <v>8</v>
      </c>
      <c r="M14" s="2">
        <v>12</v>
      </c>
      <c r="N14" s="12"/>
      <c r="O14" s="12" t="s">
        <v>75</v>
      </c>
      <c r="P14" s="2"/>
      <c r="Q14" s="2"/>
      <c r="R14" s="16">
        <f t="shared" si="0"/>
        <v>1.1599274235355106</v>
      </c>
      <c r="S14" s="17" t="s">
        <v>76</v>
      </c>
      <c r="T14" s="2" t="s">
        <v>60</v>
      </c>
      <c r="U14" s="12" t="s">
        <v>12</v>
      </c>
      <c r="V14" s="18"/>
      <c r="W14" s="14" t="s">
        <v>13</v>
      </c>
    </row>
    <row r="15" spans="1:23" s="19" customFormat="1" ht="17.45" customHeight="1" x14ac:dyDescent="0.25">
      <c r="A15" s="2">
        <v>5343</v>
      </c>
      <c r="B15" s="1">
        <v>2603</v>
      </c>
      <c r="C15" s="12" t="s">
        <v>0</v>
      </c>
      <c r="D15" s="12" t="s">
        <v>77</v>
      </c>
      <c r="E15" s="12" t="s">
        <v>78</v>
      </c>
      <c r="F15" s="12" t="s">
        <v>3</v>
      </c>
      <c r="G15" s="13" t="s">
        <v>4</v>
      </c>
      <c r="H15" s="14" t="s">
        <v>5</v>
      </c>
      <c r="I15" s="14" t="s">
        <v>6</v>
      </c>
      <c r="J15" s="14">
        <v>849</v>
      </c>
      <c r="K15" s="15" t="s">
        <v>7</v>
      </c>
      <c r="L15" s="12" t="s">
        <v>8</v>
      </c>
      <c r="M15" s="2">
        <v>13</v>
      </c>
      <c r="N15" s="12"/>
      <c r="O15" s="12" t="s">
        <v>9</v>
      </c>
      <c r="P15" s="2"/>
      <c r="Q15" s="2"/>
      <c r="R15" s="16">
        <f t="shared" si="0"/>
        <v>1.1599274235355106</v>
      </c>
      <c r="S15" s="17" t="s">
        <v>76</v>
      </c>
      <c r="T15" s="2" t="s">
        <v>49</v>
      </c>
      <c r="U15" s="12" t="s">
        <v>12</v>
      </c>
      <c r="V15" s="18"/>
      <c r="W15" s="14" t="s">
        <v>13</v>
      </c>
    </row>
    <row r="16" spans="1:23" s="19" customFormat="1" ht="17.45" customHeight="1" x14ac:dyDescent="0.25">
      <c r="A16" s="2">
        <v>5263</v>
      </c>
      <c r="B16" s="1">
        <v>2604</v>
      </c>
      <c r="C16" s="12" t="s">
        <v>0</v>
      </c>
      <c r="D16" s="12" t="s">
        <v>79</v>
      </c>
      <c r="E16" s="12" t="s">
        <v>80</v>
      </c>
      <c r="F16" s="12" t="s">
        <v>3</v>
      </c>
      <c r="G16" s="13" t="s">
        <v>4</v>
      </c>
      <c r="H16" s="14" t="s">
        <v>5</v>
      </c>
      <c r="I16" s="14" t="s">
        <v>6</v>
      </c>
      <c r="J16" s="14">
        <v>849</v>
      </c>
      <c r="K16" s="15" t="s">
        <v>7</v>
      </c>
      <c r="L16" s="12" t="s">
        <v>8</v>
      </c>
      <c r="M16" s="2">
        <v>14</v>
      </c>
      <c r="N16" s="12"/>
      <c r="O16" s="12" t="s">
        <v>53</v>
      </c>
      <c r="P16" s="2"/>
      <c r="Q16" s="2"/>
      <c r="R16" s="16">
        <f t="shared" si="0"/>
        <v>1.2376879212026957</v>
      </c>
      <c r="S16" s="17" t="s">
        <v>81</v>
      </c>
      <c r="T16" s="2" t="s">
        <v>26</v>
      </c>
      <c r="U16" s="12" t="s">
        <v>12</v>
      </c>
      <c r="V16" s="18"/>
      <c r="W16" s="14" t="s">
        <v>13</v>
      </c>
    </row>
    <row r="17" spans="1:23" s="19" customFormat="1" ht="17.45" customHeight="1" x14ac:dyDescent="0.25">
      <c r="A17" s="2">
        <v>1271</v>
      </c>
      <c r="B17" s="1">
        <v>2605</v>
      </c>
      <c r="C17" s="12" t="s">
        <v>0</v>
      </c>
      <c r="D17" s="12" t="s">
        <v>82</v>
      </c>
      <c r="E17" s="12" t="s">
        <v>83</v>
      </c>
      <c r="F17" s="12" t="s">
        <v>3</v>
      </c>
      <c r="G17" s="13" t="s">
        <v>4</v>
      </c>
      <c r="H17" s="14" t="s">
        <v>5</v>
      </c>
      <c r="I17" s="14" t="s">
        <v>6</v>
      </c>
      <c r="J17" s="14">
        <v>849</v>
      </c>
      <c r="K17" s="15" t="s">
        <v>7</v>
      </c>
      <c r="L17" s="12" t="s">
        <v>8</v>
      </c>
      <c r="M17" s="2">
        <v>15</v>
      </c>
      <c r="N17" s="12"/>
      <c r="O17" s="13" t="s">
        <v>84</v>
      </c>
      <c r="P17" s="2" t="s">
        <v>85</v>
      </c>
      <c r="Q17" s="2">
        <v>6</v>
      </c>
      <c r="R17" s="16">
        <f t="shared" si="0"/>
        <v>1.1210471747019182</v>
      </c>
      <c r="S17" s="17" t="s">
        <v>25</v>
      </c>
      <c r="T17" s="2" t="s">
        <v>86</v>
      </c>
      <c r="U17" s="12" t="s">
        <v>12</v>
      </c>
      <c r="V17" s="12" t="s">
        <v>87</v>
      </c>
      <c r="W17" s="14" t="s">
        <v>13</v>
      </c>
    </row>
    <row r="18" spans="1:23" s="19" customFormat="1" ht="17.45" customHeight="1" x14ac:dyDescent="0.25">
      <c r="A18" s="2">
        <v>5264</v>
      </c>
      <c r="B18" s="1">
        <v>2613</v>
      </c>
      <c r="C18" s="12" t="s">
        <v>0</v>
      </c>
      <c r="D18" s="12" t="s">
        <v>88</v>
      </c>
      <c r="E18" s="12" t="s">
        <v>89</v>
      </c>
      <c r="F18" s="12" t="s">
        <v>3</v>
      </c>
      <c r="G18" s="13" t="s">
        <v>4</v>
      </c>
      <c r="H18" s="14" t="s">
        <v>5</v>
      </c>
      <c r="I18" s="14" t="s">
        <v>6</v>
      </c>
      <c r="J18" s="14">
        <v>849</v>
      </c>
      <c r="K18" s="15" t="s">
        <v>7</v>
      </c>
      <c r="L18" s="12" t="s">
        <v>8</v>
      </c>
      <c r="M18" s="2">
        <v>16</v>
      </c>
      <c r="N18" s="12"/>
      <c r="O18" s="12" t="s">
        <v>53</v>
      </c>
      <c r="P18" s="2"/>
      <c r="Q18" s="2"/>
      <c r="R18" s="16">
        <f t="shared" si="0"/>
        <v>1.0951270088128562</v>
      </c>
      <c r="S18" s="17" t="s">
        <v>90</v>
      </c>
      <c r="T18" s="2" t="s">
        <v>86</v>
      </c>
      <c r="U18" s="12" t="s">
        <v>12</v>
      </c>
      <c r="V18" s="18"/>
      <c r="W18" s="14" t="s">
        <v>13</v>
      </c>
    </row>
    <row r="19" spans="1:23" s="19" customFormat="1" ht="17.45" customHeight="1" x14ac:dyDescent="0.25">
      <c r="A19" s="2">
        <v>582</v>
      </c>
      <c r="B19" s="1">
        <v>2614</v>
      </c>
      <c r="C19" s="12" t="s">
        <v>0</v>
      </c>
      <c r="D19" s="12" t="s">
        <v>91</v>
      </c>
      <c r="E19" s="12" t="s">
        <v>92</v>
      </c>
      <c r="F19" s="12" t="s">
        <v>3</v>
      </c>
      <c r="G19" s="13" t="s">
        <v>4</v>
      </c>
      <c r="H19" s="14" t="s">
        <v>5</v>
      </c>
      <c r="I19" s="14" t="s">
        <v>6</v>
      </c>
      <c r="J19" s="14">
        <v>849</v>
      </c>
      <c r="K19" s="15" t="s">
        <v>7</v>
      </c>
      <c r="L19" s="12" t="s">
        <v>8</v>
      </c>
      <c r="M19" s="2">
        <v>17</v>
      </c>
      <c r="N19" s="12"/>
      <c r="O19" s="13" t="s">
        <v>93</v>
      </c>
      <c r="P19" s="2">
        <v>1</v>
      </c>
      <c r="Q19" s="2">
        <v>1</v>
      </c>
      <c r="R19" s="16">
        <f t="shared" si="0"/>
        <v>1.1858475894245724</v>
      </c>
      <c r="S19" s="17" t="s">
        <v>70</v>
      </c>
      <c r="T19" s="2" t="s">
        <v>94</v>
      </c>
      <c r="U19" s="12" t="s">
        <v>12</v>
      </c>
      <c r="V19" s="12" t="s">
        <v>95</v>
      </c>
      <c r="W19" s="14" t="s">
        <v>13</v>
      </c>
    </row>
    <row r="20" spans="1:23" s="19" customFormat="1" ht="17.45" customHeight="1" x14ac:dyDescent="0.25">
      <c r="A20" s="2">
        <v>583</v>
      </c>
      <c r="B20" s="1">
        <v>2615</v>
      </c>
      <c r="C20" s="12" t="s">
        <v>0</v>
      </c>
      <c r="D20" s="12" t="s">
        <v>96</v>
      </c>
      <c r="E20" s="12" t="s">
        <v>97</v>
      </c>
      <c r="F20" s="12" t="s">
        <v>3</v>
      </c>
      <c r="G20" s="13" t="s">
        <v>4</v>
      </c>
      <c r="H20" s="14" t="s">
        <v>5</v>
      </c>
      <c r="I20" s="14" t="s">
        <v>6</v>
      </c>
      <c r="J20" s="14">
        <v>849</v>
      </c>
      <c r="K20" s="15" t="s">
        <v>7</v>
      </c>
      <c r="L20" s="12" t="s">
        <v>8</v>
      </c>
      <c r="M20" s="2">
        <v>18</v>
      </c>
      <c r="N20" s="12"/>
      <c r="O20" s="13" t="s">
        <v>98</v>
      </c>
      <c r="P20" s="2">
        <v>1</v>
      </c>
      <c r="Q20" s="2">
        <v>1</v>
      </c>
      <c r="R20" s="16">
        <f t="shared" si="0"/>
        <v>1.3154484188698807</v>
      </c>
      <c r="S20" s="17" t="s">
        <v>99</v>
      </c>
      <c r="T20" s="2" t="s">
        <v>86</v>
      </c>
      <c r="U20" s="12" t="s">
        <v>12</v>
      </c>
      <c r="V20" s="12" t="s">
        <v>100</v>
      </c>
      <c r="W20" s="14" t="s">
        <v>13</v>
      </c>
    </row>
    <row r="21" spans="1:23" s="19" customFormat="1" ht="17.45" customHeight="1" x14ac:dyDescent="0.25">
      <c r="A21" s="2">
        <v>928</v>
      </c>
      <c r="B21" s="1">
        <v>3593</v>
      </c>
      <c r="C21" s="12" t="s">
        <v>0</v>
      </c>
      <c r="D21" s="12" t="s">
        <v>101</v>
      </c>
      <c r="E21" s="12" t="s">
        <v>102</v>
      </c>
      <c r="F21" s="12" t="s">
        <v>3</v>
      </c>
      <c r="G21" s="13" t="s">
        <v>4</v>
      </c>
      <c r="H21" s="14" t="s">
        <v>5</v>
      </c>
      <c r="I21" s="14" t="s">
        <v>103</v>
      </c>
      <c r="J21" s="14">
        <v>849</v>
      </c>
      <c r="K21" s="15" t="s">
        <v>7</v>
      </c>
      <c r="L21" s="12" t="s">
        <v>8</v>
      </c>
      <c r="M21" s="2">
        <v>19</v>
      </c>
      <c r="N21" s="12"/>
      <c r="O21" s="13" t="s">
        <v>104</v>
      </c>
      <c r="P21" s="2" t="s">
        <v>105</v>
      </c>
      <c r="Q21" s="2" t="s">
        <v>30</v>
      </c>
      <c r="R21" s="16">
        <f t="shared" si="0"/>
        <v>1.2182477967858993</v>
      </c>
      <c r="S21" s="17" t="s">
        <v>48</v>
      </c>
      <c r="T21" s="2" t="s">
        <v>86</v>
      </c>
      <c r="U21" s="12" t="s">
        <v>106</v>
      </c>
      <c r="V21" s="12" t="s">
        <v>107</v>
      </c>
      <c r="W21" s="14" t="s">
        <v>13</v>
      </c>
    </row>
    <row r="22" spans="1:23" s="19" customFormat="1" ht="17.45" customHeight="1" x14ac:dyDescent="0.25">
      <c r="A22" s="2">
        <v>5375</v>
      </c>
      <c r="B22" s="1">
        <v>3596</v>
      </c>
      <c r="C22" s="12" t="s">
        <v>0</v>
      </c>
      <c r="D22" s="12" t="s">
        <v>108</v>
      </c>
      <c r="E22" s="12" t="s">
        <v>109</v>
      </c>
      <c r="F22" s="12" t="s">
        <v>3</v>
      </c>
      <c r="G22" s="13" t="s">
        <v>4</v>
      </c>
      <c r="H22" s="14" t="s">
        <v>5</v>
      </c>
      <c r="I22" s="14" t="s">
        <v>103</v>
      </c>
      <c r="J22" s="14">
        <v>849</v>
      </c>
      <c r="K22" s="15" t="s">
        <v>7</v>
      </c>
      <c r="L22" s="12" t="s">
        <v>8</v>
      </c>
      <c r="M22" s="2">
        <v>20</v>
      </c>
      <c r="N22" s="12"/>
      <c r="O22" s="12" t="s">
        <v>9</v>
      </c>
      <c r="P22" s="2"/>
      <c r="Q22" s="2"/>
      <c r="R22" s="16">
        <f t="shared" si="0"/>
        <v>1.1080870917573873</v>
      </c>
      <c r="S22" s="17" t="s">
        <v>110</v>
      </c>
      <c r="T22" s="2" t="s">
        <v>111</v>
      </c>
      <c r="U22" s="12" t="s">
        <v>106</v>
      </c>
      <c r="V22" s="18"/>
      <c r="W22" s="14" t="s">
        <v>13</v>
      </c>
    </row>
    <row r="23" spans="1:23" s="19" customFormat="1" ht="17.45" customHeight="1" x14ac:dyDescent="0.25">
      <c r="A23" s="2">
        <v>5280</v>
      </c>
      <c r="B23" s="1">
        <v>3597</v>
      </c>
      <c r="C23" s="12" t="s">
        <v>0</v>
      </c>
      <c r="D23" s="12" t="s">
        <v>112</v>
      </c>
      <c r="E23" s="12" t="s">
        <v>113</v>
      </c>
      <c r="F23" s="12" t="s">
        <v>3</v>
      </c>
      <c r="G23" s="13" t="s">
        <v>4</v>
      </c>
      <c r="H23" s="14" t="s">
        <v>5</v>
      </c>
      <c r="I23" s="14" t="s">
        <v>103</v>
      </c>
      <c r="J23" s="14">
        <v>849</v>
      </c>
      <c r="K23" s="15" t="s">
        <v>7</v>
      </c>
      <c r="L23" s="12" t="s">
        <v>8</v>
      </c>
      <c r="M23" s="2">
        <v>21</v>
      </c>
      <c r="N23" s="12"/>
      <c r="O23" s="12" t="s">
        <v>53</v>
      </c>
      <c r="P23" s="2"/>
      <c r="Q23" s="2"/>
      <c r="R23" s="16">
        <f t="shared" si="0"/>
        <v>1.3478486262312079</v>
      </c>
      <c r="S23" s="17" t="s">
        <v>114</v>
      </c>
      <c r="T23" s="2" t="s">
        <v>49</v>
      </c>
      <c r="U23" s="12" t="s">
        <v>106</v>
      </c>
      <c r="V23" s="18"/>
      <c r="W23" s="14" t="s">
        <v>13</v>
      </c>
    </row>
    <row r="24" spans="1:23" s="19" customFormat="1" ht="17.45" customHeight="1" x14ac:dyDescent="0.25">
      <c r="A24" s="2">
        <v>2221</v>
      </c>
      <c r="B24" s="1">
        <v>2579</v>
      </c>
      <c r="C24" s="12" t="s">
        <v>0</v>
      </c>
      <c r="D24" s="12" t="s">
        <v>115</v>
      </c>
      <c r="E24" s="12" t="s">
        <v>116</v>
      </c>
      <c r="F24" s="12" t="s">
        <v>3</v>
      </c>
      <c r="G24" s="13" t="s">
        <v>4</v>
      </c>
      <c r="H24" s="14" t="s">
        <v>5</v>
      </c>
      <c r="I24" s="14" t="s">
        <v>6</v>
      </c>
      <c r="J24" s="14">
        <v>849</v>
      </c>
      <c r="K24" s="15" t="s">
        <v>7</v>
      </c>
      <c r="L24" s="12" t="s">
        <v>117</v>
      </c>
      <c r="M24" s="2">
        <v>1</v>
      </c>
      <c r="N24" s="12" t="s">
        <v>118</v>
      </c>
      <c r="O24" s="13" t="s">
        <v>119</v>
      </c>
      <c r="P24" s="2" t="s">
        <v>17</v>
      </c>
      <c r="Q24" s="2" t="s">
        <v>30</v>
      </c>
      <c r="R24" s="16">
        <f t="shared" si="0"/>
        <v>1.1858475894245724</v>
      </c>
      <c r="S24" s="17" t="s">
        <v>70</v>
      </c>
      <c r="T24" s="2" t="s">
        <v>60</v>
      </c>
      <c r="U24" s="12" t="s">
        <v>12</v>
      </c>
      <c r="V24" s="12"/>
      <c r="W24" s="14" t="s">
        <v>13</v>
      </c>
    </row>
    <row r="25" spans="1:23" s="19" customFormat="1" ht="17.45" customHeight="1" x14ac:dyDescent="0.25">
      <c r="A25" s="2">
        <v>2222</v>
      </c>
      <c r="B25" s="1">
        <v>2582</v>
      </c>
      <c r="C25" s="12" t="s">
        <v>0</v>
      </c>
      <c r="D25" s="12" t="s">
        <v>120</v>
      </c>
      <c r="E25" s="12" t="s">
        <v>121</v>
      </c>
      <c r="F25" s="12" t="s">
        <v>3</v>
      </c>
      <c r="G25" s="13" t="s">
        <v>4</v>
      </c>
      <c r="H25" s="14" t="s">
        <v>5</v>
      </c>
      <c r="I25" s="14" t="s">
        <v>6</v>
      </c>
      <c r="J25" s="14">
        <v>849</v>
      </c>
      <c r="K25" s="15" t="s">
        <v>7</v>
      </c>
      <c r="L25" s="12" t="s">
        <v>117</v>
      </c>
      <c r="M25" s="2">
        <v>2</v>
      </c>
      <c r="N25" s="12" t="s">
        <v>118</v>
      </c>
      <c r="O25" s="13" t="s">
        <v>122</v>
      </c>
      <c r="P25" s="2" t="s">
        <v>17</v>
      </c>
      <c r="Q25" s="2">
        <v>1</v>
      </c>
      <c r="R25" s="16">
        <f t="shared" si="0"/>
        <v>1.0497667185069983</v>
      </c>
      <c r="S25" s="17" t="s">
        <v>123</v>
      </c>
      <c r="T25" s="2" t="s">
        <v>124</v>
      </c>
      <c r="U25" s="12" t="s">
        <v>12</v>
      </c>
      <c r="V25" s="12"/>
      <c r="W25" s="14" t="s">
        <v>13</v>
      </c>
    </row>
    <row r="26" spans="1:23" s="19" customFormat="1" ht="17.45" customHeight="1" x14ac:dyDescent="0.25">
      <c r="A26" s="2">
        <v>2223</v>
      </c>
      <c r="B26" s="1">
        <v>2585</v>
      </c>
      <c r="C26" s="12" t="s">
        <v>0</v>
      </c>
      <c r="D26" s="12" t="s">
        <v>125</v>
      </c>
      <c r="E26" s="12" t="s">
        <v>126</v>
      </c>
      <c r="F26" s="12" t="s">
        <v>3</v>
      </c>
      <c r="G26" s="13" t="s">
        <v>4</v>
      </c>
      <c r="H26" s="14" t="s">
        <v>5</v>
      </c>
      <c r="I26" s="14" t="s">
        <v>6</v>
      </c>
      <c r="J26" s="14">
        <v>849</v>
      </c>
      <c r="K26" s="15" t="s">
        <v>7</v>
      </c>
      <c r="L26" s="12" t="s">
        <v>117</v>
      </c>
      <c r="M26" s="2">
        <v>3</v>
      </c>
      <c r="N26" s="12" t="s">
        <v>118</v>
      </c>
      <c r="O26" s="13" t="s">
        <v>127</v>
      </c>
      <c r="P26" s="2" t="s">
        <v>17</v>
      </c>
      <c r="Q26" s="2" t="s">
        <v>128</v>
      </c>
      <c r="R26" s="16">
        <f t="shared" si="0"/>
        <v>0.99792638672887501</v>
      </c>
      <c r="S26" s="17" t="s">
        <v>129</v>
      </c>
      <c r="T26" s="2" t="s">
        <v>130</v>
      </c>
      <c r="U26" s="12" t="s">
        <v>12</v>
      </c>
      <c r="V26" s="12"/>
      <c r="W26" s="14" t="s">
        <v>13</v>
      </c>
    </row>
    <row r="27" spans="1:23" s="19" customFormat="1" ht="17.45" customHeight="1" x14ac:dyDescent="0.25">
      <c r="A27" s="2">
        <v>585</v>
      </c>
      <c r="B27" s="1">
        <v>2601</v>
      </c>
      <c r="C27" s="12" t="s">
        <v>0</v>
      </c>
      <c r="D27" s="12" t="s">
        <v>131</v>
      </c>
      <c r="E27" s="12" t="s">
        <v>132</v>
      </c>
      <c r="F27" s="12" t="s">
        <v>3</v>
      </c>
      <c r="G27" s="13" t="s">
        <v>4</v>
      </c>
      <c r="H27" s="14" t="s">
        <v>5</v>
      </c>
      <c r="I27" s="14" t="s">
        <v>6</v>
      </c>
      <c r="J27" s="14">
        <v>849</v>
      </c>
      <c r="K27" s="15" t="s">
        <v>7</v>
      </c>
      <c r="L27" s="12" t="s">
        <v>117</v>
      </c>
      <c r="M27" s="2">
        <v>4</v>
      </c>
      <c r="N27" s="12" t="s">
        <v>118</v>
      </c>
      <c r="O27" s="13" t="s">
        <v>133</v>
      </c>
      <c r="P27" s="2" t="s">
        <v>85</v>
      </c>
      <c r="Q27" s="2">
        <v>1</v>
      </c>
      <c r="R27" s="16">
        <f t="shared" si="0"/>
        <v>1.2182477967858993</v>
      </c>
      <c r="S27" s="17" t="s">
        <v>48</v>
      </c>
      <c r="T27" s="2" t="s">
        <v>130</v>
      </c>
      <c r="U27" s="12" t="s">
        <v>12</v>
      </c>
      <c r="V27" s="12" t="s">
        <v>134</v>
      </c>
      <c r="W27" s="14" t="s">
        <v>13</v>
      </c>
    </row>
    <row r="28" spans="1:23" s="19" customFormat="1" ht="17.45" customHeight="1" x14ac:dyDescent="0.25">
      <c r="A28" s="2">
        <v>2224</v>
      </c>
      <c r="B28" s="1">
        <v>2602</v>
      </c>
      <c r="C28" s="12" t="s">
        <v>0</v>
      </c>
      <c r="D28" s="12" t="s">
        <v>135</v>
      </c>
      <c r="E28" s="12" t="s">
        <v>136</v>
      </c>
      <c r="F28" s="12" t="s">
        <v>3</v>
      </c>
      <c r="G28" s="13" t="s">
        <v>4</v>
      </c>
      <c r="H28" s="14" t="s">
        <v>5</v>
      </c>
      <c r="I28" s="14" t="s">
        <v>6</v>
      </c>
      <c r="J28" s="14">
        <v>849</v>
      </c>
      <c r="K28" s="15" t="s">
        <v>7</v>
      </c>
      <c r="L28" s="12" t="s">
        <v>117</v>
      </c>
      <c r="M28" s="2">
        <v>5</v>
      </c>
      <c r="N28" s="12" t="s">
        <v>118</v>
      </c>
      <c r="O28" s="13" t="s">
        <v>137</v>
      </c>
      <c r="P28" s="2" t="s">
        <v>85</v>
      </c>
      <c r="Q28" s="2">
        <v>5</v>
      </c>
      <c r="R28" s="16">
        <f t="shared" si="0"/>
        <v>1.2052877138413687</v>
      </c>
      <c r="S28" s="17" t="s">
        <v>18</v>
      </c>
      <c r="T28" s="2" t="s">
        <v>138</v>
      </c>
      <c r="U28" s="12" t="s">
        <v>12</v>
      </c>
      <c r="V28" s="12"/>
      <c r="W28" s="14" t="s">
        <v>13</v>
      </c>
    </row>
    <row r="29" spans="1:23" s="19" customFormat="1" ht="17.45" customHeight="1" x14ac:dyDescent="0.25">
      <c r="A29" s="2">
        <v>2404</v>
      </c>
      <c r="B29" s="1">
        <v>2608</v>
      </c>
      <c r="C29" s="12" t="s">
        <v>0</v>
      </c>
      <c r="D29" s="12" t="s">
        <v>139</v>
      </c>
      <c r="E29" s="12" t="s">
        <v>140</v>
      </c>
      <c r="F29" s="12" t="s">
        <v>3</v>
      </c>
      <c r="G29" s="13" t="s">
        <v>4</v>
      </c>
      <c r="H29" s="14" t="s">
        <v>5</v>
      </c>
      <c r="I29" s="14" t="s">
        <v>6</v>
      </c>
      <c r="J29" s="14">
        <v>849</v>
      </c>
      <c r="K29" s="15" t="s">
        <v>7</v>
      </c>
      <c r="L29" s="12" t="s">
        <v>117</v>
      </c>
      <c r="M29" s="2">
        <v>6</v>
      </c>
      <c r="N29" s="12" t="s">
        <v>118</v>
      </c>
      <c r="O29" s="13"/>
      <c r="P29" s="2"/>
      <c r="Q29" s="2"/>
      <c r="R29" s="16">
        <f t="shared" si="0"/>
        <v>1.0303265940902022</v>
      </c>
      <c r="S29" s="17" t="s">
        <v>141</v>
      </c>
      <c r="T29" s="2" t="s">
        <v>32</v>
      </c>
      <c r="U29" s="12" t="s">
        <v>12</v>
      </c>
      <c r="V29" s="12"/>
      <c r="W29" s="14" t="s">
        <v>13</v>
      </c>
    </row>
    <row r="30" spans="1:23" s="19" customFormat="1" ht="17.45" customHeight="1" x14ac:dyDescent="0.25">
      <c r="A30" s="2">
        <v>2225</v>
      </c>
      <c r="B30" s="1">
        <v>2610</v>
      </c>
      <c r="C30" s="12" t="s">
        <v>0</v>
      </c>
      <c r="D30" s="12" t="s">
        <v>142</v>
      </c>
      <c r="E30" s="12" t="s">
        <v>143</v>
      </c>
      <c r="F30" s="12" t="s">
        <v>3</v>
      </c>
      <c r="G30" s="13" t="s">
        <v>4</v>
      </c>
      <c r="H30" s="14" t="s">
        <v>5</v>
      </c>
      <c r="I30" s="14" t="s">
        <v>6</v>
      </c>
      <c r="J30" s="14">
        <v>849</v>
      </c>
      <c r="K30" s="15" t="s">
        <v>7</v>
      </c>
      <c r="L30" s="12" t="s">
        <v>117</v>
      </c>
      <c r="M30" s="2">
        <v>7</v>
      </c>
      <c r="N30" s="12" t="s">
        <v>118</v>
      </c>
      <c r="O30" s="13" t="s">
        <v>144</v>
      </c>
      <c r="P30" s="2" t="s">
        <v>85</v>
      </c>
      <c r="Q30" s="2">
        <v>1</v>
      </c>
      <c r="R30" s="16">
        <f t="shared" si="0"/>
        <v>1.0951270088128562</v>
      </c>
      <c r="S30" s="17" t="s">
        <v>90</v>
      </c>
      <c r="T30" s="2" t="s">
        <v>145</v>
      </c>
      <c r="U30" s="12" t="s">
        <v>12</v>
      </c>
      <c r="V30" s="12"/>
      <c r="W30" s="14" t="s">
        <v>13</v>
      </c>
    </row>
    <row r="31" spans="1:23" s="19" customFormat="1" ht="17.45" customHeight="1" x14ac:dyDescent="0.25">
      <c r="A31" s="2">
        <v>1066</v>
      </c>
      <c r="B31" s="1">
        <v>2611</v>
      </c>
      <c r="C31" s="12" t="s">
        <v>0</v>
      </c>
      <c r="D31" s="12" t="s">
        <v>146</v>
      </c>
      <c r="E31" s="12" t="s">
        <v>147</v>
      </c>
      <c r="F31" s="12" t="s">
        <v>3</v>
      </c>
      <c r="G31" s="13" t="s">
        <v>4</v>
      </c>
      <c r="H31" s="14" t="s">
        <v>5</v>
      </c>
      <c r="I31" s="14" t="s">
        <v>6</v>
      </c>
      <c r="J31" s="14">
        <v>849</v>
      </c>
      <c r="K31" s="15" t="s">
        <v>7</v>
      </c>
      <c r="L31" s="12" t="s">
        <v>117</v>
      </c>
      <c r="M31" s="2">
        <v>8</v>
      </c>
      <c r="N31" s="12" t="s">
        <v>118</v>
      </c>
      <c r="O31" s="13" t="s">
        <v>148</v>
      </c>
      <c r="P31" s="2">
        <v>2</v>
      </c>
      <c r="Q31" s="2">
        <v>1</v>
      </c>
      <c r="R31" s="16">
        <f t="shared" si="0"/>
        <v>1.2052877138413687</v>
      </c>
      <c r="S31" s="17" t="s">
        <v>18</v>
      </c>
      <c r="T31" s="2" t="s">
        <v>130</v>
      </c>
      <c r="U31" s="12" t="s">
        <v>12</v>
      </c>
      <c r="V31" s="12" t="s">
        <v>149</v>
      </c>
      <c r="W31" s="14" t="s">
        <v>13</v>
      </c>
    </row>
    <row r="32" spans="1:23" s="19" customFormat="1" ht="17.45" customHeight="1" x14ac:dyDescent="0.25">
      <c r="A32" s="2">
        <v>930</v>
      </c>
      <c r="B32" s="1">
        <v>3594</v>
      </c>
      <c r="C32" s="12" t="s">
        <v>0</v>
      </c>
      <c r="D32" s="12" t="s">
        <v>150</v>
      </c>
      <c r="E32" s="12" t="s">
        <v>151</v>
      </c>
      <c r="F32" s="12" t="s">
        <v>3</v>
      </c>
      <c r="G32" s="13" t="s">
        <v>4</v>
      </c>
      <c r="H32" s="14" t="s">
        <v>5</v>
      </c>
      <c r="I32" s="14" t="s">
        <v>103</v>
      </c>
      <c r="J32" s="14">
        <v>849</v>
      </c>
      <c r="K32" s="15" t="s">
        <v>7</v>
      </c>
      <c r="L32" s="12" t="s">
        <v>117</v>
      </c>
      <c r="M32" s="2">
        <v>9</v>
      </c>
      <c r="N32" s="12" t="s">
        <v>118</v>
      </c>
      <c r="O32" s="13" t="s">
        <v>152</v>
      </c>
      <c r="P32" s="2" t="s">
        <v>105</v>
      </c>
      <c r="Q32" s="2" t="s">
        <v>30</v>
      </c>
      <c r="R32" s="16">
        <f t="shared" si="0"/>
        <v>1.2052877138413687</v>
      </c>
      <c r="S32" s="17" t="s">
        <v>18</v>
      </c>
      <c r="T32" s="2" t="s">
        <v>86</v>
      </c>
      <c r="U32" s="12" t="s">
        <v>106</v>
      </c>
      <c r="V32" s="12" t="s">
        <v>153</v>
      </c>
      <c r="W32" s="14" t="s">
        <v>13</v>
      </c>
    </row>
    <row r="33" spans="1:23" s="19" customFormat="1" ht="17.45" customHeight="1" x14ac:dyDescent="0.25">
      <c r="A33" s="2">
        <v>5863</v>
      </c>
      <c r="B33" s="1">
        <v>4668</v>
      </c>
      <c r="C33" s="12" t="s">
        <v>0</v>
      </c>
      <c r="D33" s="26" t="s">
        <v>154</v>
      </c>
      <c r="E33" s="12"/>
      <c r="F33" s="1" t="s">
        <v>3</v>
      </c>
      <c r="G33" s="13" t="s">
        <v>4</v>
      </c>
      <c r="H33" s="27" t="s">
        <v>5</v>
      </c>
      <c r="I33" s="14" t="s">
        <v>6</v>
      </c>
      <c r="J33" s="14">
        <v>849</v>
      </c>
      <c r="K33" s="15" t="s">
        <v>7</v>
      </c>
      <c r="L33" s="1" t="s">
        <v>155</v>
      </c>
      <c r="M33" s="2">
        <v>10</v>
      </c>
      <c r="N33" s="12" t="s">
        <v>118</v>
      </c>
      <c r="O33" s="28" t="s">
        <v>285</v>
      </c>
      <c r="P33" s="2" t="s">
        <v>17</v>
      </c>
      <c r="Q33" s="2">
        <v>1</v>
      </c>
      <c r="R33" s="29">
        <v>1.0432866770347331</v>
      </c>
      <c r="S33" s="30" t="s">
        <v>156</v>
      </c>
      <c r="T33" s="30" t="s">
        <v>157</v>
      </c>
      <c r="U33" s="31" t="s">
        <v>12</v>
      </c>
      <c r="V33" s="12"/>
      <c r="W33" s="27" t="s">
        <v>13</v>
      </c>
    </row>
    <row r="34" spans="1:23" s="19" customFormat="1" ht="17.45" customHeight="1" x14ac:dyDescent="0.25">
      <c r="A34" s="2">
        <v>5864</v>
      </c>
      <c r="B34" s="1">
        <v>4669</v>
      </c>
      <c r="C34" s="12" t="s">
        <v>0</v>
      </c>
      <c r="D34" s="26" t="s">
        <v>158</v>
      </c>
      <c r="E34" s="12"/>
      <c r="F34" s="1" t="s">
        <v>3</v>
      </c>
      <c r="G34" s="13" t="s">
        <v>4</v>
      </c>
      <c r="H34" s="27" t="s">
        <v>5</v>
      </c>
      <c r="I34" s="14" t="s">
        <v>6</v>
      </c>
      <c r="J34" s="14">
        <v>849</v>
      </c>
      <c r="K34" s="15" t="s">
        <v>7</v>
      </c>
      <c r="L34" s="1" t="s">
        <v>155</v>
      </c>
      <c r="M34" s="2">
        <v>11</v>
      </c>
      <c r="N34" s="12" t="s">
        <v>118</v>
      </c>
      <c r="O34" s="28" t="s">
        <v>286</v>
      </c>
      <c r="P34" s="2" t="s">
        <v>17</v>
      </c>
      <c r="Q34" s="2">
        <v>3</v>
      </c>
      <c r="R34" s="29">
        <v>1.0692068429237946</v>
      </c>
      <c r="S34" s="30" t="s">
        <v>159</v>
      </c>
      <c r="T34" s="30" t="s">
        <v>145</v>
      </c>
      <c r="U34" s="31" t="s">
        <v>12</v>
      </c>
      <c r="V34" s="12"/>
      <c r="W34" s="27" t="s">
        <v>13</v>
      </c>
    </row>
    <row r="35" spans="1:23" s="19" customFormat="1" ht="17.45" customHeight="1" x14ac:dyDescent="0.25">
      <c r="A35" s="2">
        <v>5865</v>
      </c>
      <c r="B35" s="1">
        <v>4670</v>
      </c>
      <c r="C35" s="12" t="s">
        <v>0</v>
      </c>
      <c r="D35" s="26" t="s">
        <v>160</v>
      </c>
      <c r="E35" s="12"/>
      <c r="F35" s="1" t="s">
        <v>3</v>
      </c>
      <c r="G35" s="13" t="s">
        <v>4</v>
      </c>
      <c r="H35" s="27" t="s">
        <v>5</v>
      </c>
      <c r="I35" s="14" t="s">
        <v>6</v>
      </c>
      <c r="J35" s="14">
        <v>849</v>
      </c>
      <c r="K35" s="15" t="s">
        <v>7</v>
      </c>
      <c r="L35" s="1" t="s">
        <v>155</v>
      </c>
      <c r="M35" s="2">
        <v>12</v>
      </c>
      <c r="N35" s="12" t="s">
        <v>118</v>
      </c>
      <c r="O35" s="28" t="s">
        <v>287</v>
      </c>
      <c r="P35" s="2" t="s">
        <v>17</v>
      </c>
      <c r="Q35" s="2">
        <v>3</v>
      </c>
      <c r="R35" s="29">
        <v>1.1080870917573873</v>
      </c>
      <c r="S35" s="30" t="s">
        <v>110</v>
      </c>
      <c r="T35" s="30" t="s">
        <v>157</v>
      </c>
      <c r="U35" s="31" t="s">
        <v>12</v>
      </c>
      <c r="V35" s="12"/>
      <c r="W35" s="27" t="s">
        <v>13</v>
      </c>
    </row>
    <row r="36" spans="1:23" s="19" customFormat="1" ht="17.45" customHeight="1" x14ac:dyDescent="0.25">
      <c r="A36" s="2">
        <v>5948</v>
      </c>
      <c r="B36" s="1">
        <v>4714</v>
      </c>
      <c r="C36" s="12" t="s">
        <v>0</v>
      </c>
      <c r="D36" s="26" t="s">
        <v>161</v>
      </c>
      <c r="E36" s="12"/>
      <c r="F36" s="1" t="s">
        <v>3</v>
      </c>
      <c r="G36" s="32" t="s">
        <v>4</v>
      </c>
      <c r="H36" s="23" t="s">
        <v>5</v>
      </c>
      <c r="I36" s="33" t="s">
        <v>162</v>
      </c>
      <c r="J36" s="24">
        <v>841</v>
      </c>
      <c r="K36" s="15" t="s">
        <v>7</v>
      </c>
      <c r="L36" s="1" t="s">
        <v>155</v>
      </c>
      <c r="M36" s="2">
        <v>13</v>
      </c>
      <c r="N36" s="12" t="s">
        <v>118</v>
      </c>
      <c r="O36" s="1" t="s">
        <v>163</v>
      </c>
      <c r="P36" s="2" t="s">
        <v>85</v>
      </c>
      <c r="Q36" s="2">
        <v>1</v>
      </c>
      <c r="R36" s="29">
        <v>1.0173665111456713</v>
      </c>
      <c r="S36" s="30" t="s">
        <v>164</v>
      </c>
      <c r="T36" s="30" t="s">
        <v>60</v>
      </c>
      <c r="U36" s="31" t="s">
        <v>12</v>
      </c>
      <c r="V36" s="12"/>
      <c r="W36" s="34" t="s">
        <v>165</v>
      </c>
    </row>
    <row r="37" spans="1:23" s="19" customFormat="1" ht="17.45" customHeight="1" x14ac:dyDescent="0.25">
      <c r="A37" s="2">
        <v>1473</v>
      </c>
      <c r="B37" s="1">
        <v>2580</v>
      </c>
      <c r="C37" s="12" t="s">
        <v>0</v>
      </c>
      <c r="D37" s="12" t="s">
        <v>166</v>
      </c>
      <c r="E37" s="12" t="s">
        <v>167</v>
      </c>
      <c r="F37" s="12" t="s">
        <v>3</v>
      </c>
      <c r="G37" s="13" t="s">
        <v>4</v>
      </c>
      <c r="H37" s="14" t="s">
        <v>5</v>
      </c>
      <c r="I37" s="14" t="s">
        <v>6</v>
      </c>
      <c r="J37" s="14">
        <v>849</v>
      </c>
      <c r="K37" s="15" t="s">
        <v>7</v>
      </c>
      <c r="L37" s="12" t="s">
        <v>168</v>
      </c>
      <c r="M37" s="2">
        <v>1</v>
      </c>
      <c r="N37" s="12" t="s">
        <v>118</v>
      </c>
      <c r="O37" s="13" t="s">
        <v>169</v>
      </c>
      <c r="P37" s="2" t="s">
        <v>17</v>
      </c>
      <c r="Q37" s="2" t="s">
        <v>30</v>
      </c>
      <c r="R37" s="16">
        <f t="shared" ref="R37:R48" si="1">+S37/15.432</f>
        <v>1.1469673405909797</v>
      </c>
      <c r="S37" s="17" t="s">
        <v>10</v>
      </c>
      <c r="T37" s="2" t="s">
        <v>111</v>
      </c>
      <c r="U37" s="12" t="s">
        <v>12</v>
      </c>
      <c r="V37" s="12" t="s">
        <v>170</v>
      </c>
      <c r="W37" s="14" t="s">
        <v>13</v>
      </c>
    </row>
    <row r="38" spans="1:23" s="19" customFormat="1" ht="17.45" customHeight="1" x14ac:dyDescent="0.25">
      <c r="A38" s="2">
        <v>3014</v>
      </c>
      <c r="B38" s="1">
        <v>2581</v>
      </c>
      <c r="C38" s="12" t="s">
        <v>0</v>
      </c>
      <c r="D38" s="12" t="s">
        <v>171</v>
      </c>
      <c r="E38" s="12" t="s">
        <v>172</v>
      </c>
      <c r="F38" s="12" t="s">
        <v>3</v>
      </c>
      <c r="G38" s="13" t="s">
        <v>4</v>
      </c>
      <c r="H38" s="14" t="s">
        <v>5</v>
      </c>
      <c r="I38" s="14" t="s">
        <v>6</v>
      </c>
      <c r="J38" s="14">
        <v>849</v>
      </c>
      <c r="K38" s="15" t="s">
        <v>7</v>
      </c>
      <c r="L38" s="12" t="s">
        <v>168</v>
      </c>
      <c r="M38" s="2">
        <v>2</v>
      </c>
      <c r="N38" s="12" t="s">
        <v>118</v>
      </c>
      <c r="O38" s="13" t="s">
        <v>173</v>
      </c>
      <c r="P38" s="2" t="s">
        <v>17</v>
      </c>
      <c r="Q38" s="2" t="s">
        <v>30</v>
      </c>
      <c r="R38" s="16">
        <f t="shared" si="1"/>
        <v>1.1599274235355106</v>
      </c>
      <c r="S38" s="17" t="s">
        <v>76</v>
      </c>
      <c r="T38" s="2" t="s">
        <v>138</v>
      </c>
      <c r="U38" s="12" t="s">
        <v>12</v>
      </c>
      <c r="V38" s="12"/>
      <c r="W38" s="14" t="s">
        <v>13</v>
      </c>
    </row>
    <row r="39" spans="1:23" s="19" customFormat="1" ht="17.45" customHeight="1" x14ac:dyDescent="0.25">
      <c r="A39" s="2">
        <v>3015</v>
      </c>
      <c r="B39" s="1">
        <v>2599</v>
      </c>
      <c r="C39" s="12" t="s">
        <v>0</v>
      </c>
      <c r="D39" s="12" t="s">
        <v>174</v>
      </c>
      <c r="E39" s="12" t="s">
        <v>175</v>
      </c>
      <c r="F39" s="12" t="s">
        <v>3</v>
      </c>
      <c r="G39" s="13" t="s">
        <v>4</v>
      </c>
      <c r="H39" s="14" t="s">
        <v>5</v>
      </c>
      <c r="I39" s="14" t="s">
        <v>6</v>
      </c>
      <c r="J39" s="14">
        <v>849</v>
      </c>
      <c r="K39" s="15" t="s">
        <v>7</v>
      </c>
      <c r="L39" s="12" t="s">
        <v>168</v>
      </c>
      <c r="M39" s="2">
        <v>3</v>
      </c>
      <c r="N39" s="12" t="s">
        <v>118</v>
      </c>
      <c r="O39" s="13" t="s">
        <v>176</v>
      </c>
      <c r="P39" s="2" t="s">
        <v>85</v>
      </c>
      <c r="Q39" s="2">
        <v>1</v>
      </c>
      <c r="R39" s="16">
        <f t="shared" si="1"/>
        <v>1.2506480041472265</v>
      </c>
      <c r="S39" s="17" t="s">
        <v>177</v>
      </c>
      <c r="T39" s="2" t="s">
        <v>60</v>
      </c>
      <c r="U39" s="12" t="s">
        <v>12</v>
      </c>
      <c r="V39" s="12"/>
      <c r="W39" s="14" t="s">
        <v>13</v>
      </c>
    </row>
    <row r="40" spans="1:23" s="19" customFormat="1" ht="17.45" customHeight="1" x14ac:dyDescent="0.25">
      <c r="A40" s="2">
        <v>3016</v>
      </c>
      <c r="B40" s="1">
        <v>2609</v>
      </c>
      <c r="C40" s="12" t="s">
        <v>0</v>
      </c>
      <c r="D40" s="12" t="s">
        <v>178</v>
      </c>
      <c r="E40" s="12" t="s">
        <v>179</v>
      </c>
      <c r="F40" s="12" t="s">
        <v>3</v>
      </c>
      <c r="G40" s="13" t="s">
        <v>4</v>
      </c>
      <c r="H40" s="14" t="s">
        <v>5</v>
      </c>
      <c r="I40" s="14" t="s">
        <v>6</v>
      </c>
      <c r="J40" s="14">
        <v>849</v>
      </c>
      <c r="K40" s="15" t="s">
        <v>7</v>
      </c>
      <c r="L40" s="12" t="s">
        <v>168</v>
      </c>
      <c r="M40" s="2">
        <v>4</v>
      </c>
      <c r="N40" s="12" t="s">
        <v>118</v>
      </c>
      <c r="O40" s="13" t="s">
        <v>180</v>
      </c>
      <c r="P40" s="2" t="s">
        <v>85</v>
      </c>
      <c r="Q40" s="2" t="s">
        <v>181</v>
      </c>
      <c r="R40" s="16">
        <f t="shared" si="1"/>
        <v>1.056246759979264</v>
      </c>
      <c r="S40" s="17" t="s">
        <v>37</v>
      </c>
      <c r="T40" s="2" t="s">
        <v>182</v>
      </c>
      <c r="U40" s="12" t="s">
        <v>12</v>
      </c>
      <c r="V40" s="12"/>
      <c r="W40" s="14" t="s">
        <v>13</v>
      </c>
    </row>
    <row r="41" spans="1:23" s="19" customFormat="1" ht="17.45" customHeight="1" x14ac:dyDescent="0.25">
      <c r="A41" s="2">
        <v>1067</v>
      </c>
      <c r="B41" s="1">
        <v>2612</v>
      </c>
      <c r="C41" s="12" t="s">
        <v>0</v>
      </c>
      <c r="D41" s="12" t="s">
        <v>183</v>
      </c>
      <c r="E41" s="12" t="s">
        <v>184</v>
      </c>
      <c r="F41" s="12" t="s">
        <v>3</v>
      </c>
      <c r="G41" s="13" t="s">
        <v>4</v>
      </c>
      <c r="H41" s="14" t="s">
        <v>5</v>
      </c>
      <c r="I41" s="14" t="s">
        <v>6</v>
      </c>
      <c r="J41" s="14">
        <v>849</v>
      </c>
      <c r="K41" s="15" t="s">
        <v>7</v>
      </c>
      <c r="L41" s="12" t="s">
        <v>168</v>
      </c>
      <c r="M41" s="2">
        <v>5</v>
      </c>
      <c r="N41" s="12" t="s">
        <v>118</v>
      </c>
      <c r="O41" s="13" t="s">
        <v>185</v>
      </c>
      <c r="P41" s="2">
        <v>2</v>
      </c>
      <c r="Q41" s="2">
        <v>1</v>
      </c>
      <c r="R41" s="16">
        <f t="shared" si="1"/>
        <v>1.3478486262312079</v>
      </c>
      <c r="S41" s="17">
        <v>20.8</v>
      </c>
      <c r="T41" s="2" t="s">
        <v>19</v>
      </c>
      <c r="U41" s="12" t="s">
        <v>12</v>
      </c>
      <c r="V41" s="12" t="s">
        <v>186</v>
      </c>
      <c r="W41" s="14" t="s">
        <v>13</v>
      </c>
    </row>
    <row r="42" spans="1:23" s="19" customFormat="1" ht="17.45" customHeight="1" x14ac:dyDescent="0.25">
      <c r="A42" s="2">
        <v>929</v>
      </c>
      <c r="B42" s="1">
        <v>3595</v>
      </c>
      <c r="C42" s="12" t="s">
        <v>0</v>
      </c>
      <c r="D42" s="12" t="s">
        <v>187</v>
      </c>
      <c r="E42" s="12" t="s">
        <v>188</v>
      </c>
      <c r="F42" s="12" t="s">
        <v>3</v>
      </c>
      <c r="G42" s="13" t="s">
        <v>4</v>
      </c>
      <c r="H42" s="14" t="s">
        <v>5</v>
      </c>
      <c r="I42" s="14" t="s">
        <v>103</v>
      </c>
      <c r="J42" s="14">
        <v>849</v>
      </c>
      <c r="K42" s="15" t="s">
        <v>7</v>
      </c>
      <c r="L42" s="12" t="s">
        <v>168</v>
      </c>
      <c r="M42" s="2">
        <v>6</v>
      </c>
      <c r="N42" s="12" t="s">
        <v>118</v>
      </c>
      <c r="O42" s="13" t="s">
        <v>189</v>
      </c>
      <c r="P42" s="2" t="s">
        <v>105</v>
      </c>
      <c r="Q42" s="2" t="s">
        <v>30</v>
      </c>
      <c r="R42" s="16">
        <f t="shared" si="1"/>
        <v>1.2312078797304302</v>
      </c>
      <c r="S42" s="17" t="s">
        <v>54</v>
      </c>
      <c r="T42" s="2" t="s">
        <v>190</v>
      </c>
      <c r="U42" s="12" t="s">
        <v>106</v>
      </c>
      <c r="V42" s="12" t="s">
        <v>191</v>
      </c>
      <c r="W42" s="14" t="s">
        <v>13</v>
      </c>
    </row>
    <row r="43" spans="1:23" s="19" customFormat="1" ht="17.45" customHeight="1" x14ac:dyDescent="0.25">
      <c r="A43" s="2">
        <v>3911</v>
      </c>
      <c r="B43" s="1">
        <v>2588</v>
      </c>
      <c r="C43" s="12" t="s">
        <v>0</v>
      </c>
      <c r="D43" s="12" t="s">
        <v>192</v>
      </c>
      <c r="E43" s="12" t="s">
        <v>193</v>
      </c>
      <c r="F43" s="12" t="s">
        <v>3</v>
      </c>
      <c r="G43" s="13" t="s">
        <v>4</v>
      </c>
      <c r="H43" s="14" t="s">
        <v>5</v>
      </c>
      <c r="I43" s="14" t="s">
        <v>6</v>
      </c>
      <c r="J43" s="14">
        <v>849</v>
      </c>
      <c r="K43" s="15" t="s">
        <v>7</v>
      </c>
      <c r="L43" s="12" t="s">
        <v>194</v>
      </c>
      <c r="M43" s="2">
        <v>7</v>
      </c>
      <c r="N43" s="12" t="s">
        <v>118</v>
      </c>
      <c r="O43" s="13"/>
      <c r="P43" s="2"/>
      <c r="Q43" s="2"/>
      <c r="R43" s="16">
        <f t="shared" si="1"/>
        <v>1.1210471747019182</v>
      </c>
      <c r="S43" s="17" t="s">
        <v>25</v>
      </c>
      <c r="T43" s="2" t="s">
        <v>60</v>
      </c>
      <c r="U43" s="12" t="s">
        <v>12</v>
      </c>
      <c r="V43" s="12"/>
      <c r="W43" s="14" t="s">
        <v>13</v>
      </c>
    </row>
    <row r="44" spans="1:23" s="19" customFormat="1" ht="17.45" customHeight="1" x14ac:dyDescent="0.25">
      <c r="A44" s="2">
        <v>1474</v>
      </c>
      <c r="B44" s="1">
        <v>2589</v>
      </c>
      <c r="C44" s="12" t="s">
        <v>0</v>
      </c>
      <c r="D44" s="12" t="s">
        <v>195</v>
      </c>
      <c r="E44" s="12" t="s">
        <v>196</v>
      </c>
      <c r="F44" s="12" t="s">
        <v>3</v>
      </c>
      <c r="G44" s="13" t="s">
        <v>4</v>
      </c>
      <c r="H44" s="14" t="s">
        <v>5</v>
      </c>
      <c r="I44" s="14" t="s">
        <v>6</v>
      </c>
      <c r="J44" s="14">
        <v>849</v>
      </c>
      <c r="K44" s="15" t="s">
        <v>7</v>
      </c>
      <c r="L44" s="12" t="s">
        <v>194</v>
      </c>
      <c r="M44" s="2">
        <v>8</v>
      </c>
      <c r="N44" s="12" t="s">
        <v>118</v>
      </c>
      <c r="O44" s="13" t="s">
        <v>197</v>
      </c>
      <c r="P44" s="2" t="s">
        <v>17</v>
      </c>
      <c r="Q44" s="2">
        <v>1</v>
      </c>
      <c r="R44" s="16">
        <f t="shared" si="1"/>
        <v>1.1599274235355106</v>
      </c>
      <c r="S44" s="17" t="s">
        <v>76</v>
      </c>
      <c r="T44" s="2" t="s">
        <v>94</v>
      </c>
      <c r="U44" s="12" t="s">
        <v>12</v>
      </c>
      <c r="V44" s="12" t="s">
        <v>198</v>
      </c>
      <c r="W44" s="14" t="s">
        <v>13</v>
      </c>
    </row>
    <row r="45" spans="1:23" s="19" customFormat="1" ht="17.45" customHeight="1" x14ac:dyDescent="0.25">
      <c r="A45" s="2">
        <v>7565</v>
      </c>
      <c r="B45" s="1">
        <v>2595</v>
      </c>
      <c r="C45" s="12" t="s">
        <v>0</v>
      </c>
      <c r="D45" s="12" t="s">
        <v>199</v>
      </c>
      <c r="E45" s="12" t="s">
        <v>200</v>
      </c>
      <c r="F45" s="12" t="s">
        <v>3</v>
      </c>
      <c r="G45" s="13" t="s">
        <v>4</v>
      </c>
      <c r="H45" s="14" t="s">
        <v>5</v>
      </c>
      <c r="I45" s="14" t="s">
        <v>6</v>
      </c>
      <c r="J45" s="14">
        <v>849</v>
      </c>
      <c r="K45" s="15" t="s">
        <v>7</v>
      </c>
      <c r="L45" s="12" t="s">
        <v>194</v>
      </c>
      <c r="M45" s="2">
        <v>9</v>
      </c>
      <c r="N45" s="12" t="s">
        <v>118</v>
      </c>
      <c r="O45" s="12" t="s">
        <v>201</v>
      </c>
      <c r="P45" s="2"/>
      <c r="Q45" s="2"/>
      <c r="R45" s="16">
        <f t="shared" si="1"/>
        <v>1.1275272161741834</v>
      </c>
      <c r="S45" s="17" t="s">
        <v>202</v>
      </c>
      <c r="T45" s="2" t="s">
        <v>60</v>
      </c>
      <c r="U45" s="12" t="s">
        <v>12</v>
      </c>
      <c r="V45" s="18"/>
      <c r="W45" s="14" t="s">
        <v>13</v>
      </c>
    </row>
    <row r="46" spans="1:23" s="19" customFormat="1" ht="17.45" customHeight="1" x14ac:dyDescent="0.25">
      <c r="A46" s="2">
        <v>3774</v>
      </c>
      <c r="B46" s="1">
        <v>2598</v>
      </c>
      <c r="C46" s="12" t="s">
        <v>0</v>
      </c>
      <c r="D46" s="12" t="s">
        <v>203</v>
      </c>
      <c r="E46" s="12" t="s">
        <v>204</v>
      </c>
      <c r="F46" s="12" t="s">
        <v>3</v>
      </c>
      <c r="G46" s="13" t="s">
        <v>4</v>
      </c>
      <c r="H46" s="14" t="s">
        <v>5</v>
      </c>
      <c r="I46" s="14" t="s">
        <v>6</v>
      </c>
      <c r="J46" s="14">
        <v>849</v>
      </c>
      <c r="K46" s="15" t="s">
        <v>7</v>
      </c>
      <c r="L46" s="12" t="s">
        <v>194</v>
      </c>
      <c r="M46" s="2">
        <v>10</v>
      </c>
      <c r="N46" s="12" t="s">
        <v>118</v>
      </c>
      <c r="O46" s="13" t="s">
        <v>205</v>
      </c>
      <c r="P46" s="2" t="s">
        <v>85</v>
      </c>
      <c r="Q46" s="2">
        <v>1</v>
      </c>
      <c r="R46" s="16">
        <f t="shared" si="1"/>
        <v>1.2765681700362881</v>
      </c>
      <c r="S46" s="17" t="s">
        <v>206</v>
      </c>
      <c r="T46" s="2" t="s">
        <v>130</v>
      </c>
      <c r="U46" s="12" t="s">
        <v>12</v>
      </c>
      <c r="V46" s="12"/>
      <c r="W46" s="14" t="s">
        <v>13</v>
      </c>
    </row>
    <row r="47" spans="1:23" s="19" customFormat="1" ht="17.45" customHeight="1" x14ac:dyDescent="0.25">
      <c r="A47" s="2">
        <v>3912</v>
      </c>
      <c r="B47" s="1">
        <v>2606</v>
      </c>
      <c r="C47" s="12" t="s">
        <v>0</v>
      </c>
      <c r="D47" s="12" t="s">
        <v>207</v>
      </c>
      <c r="E47" s="12" t="s">
        <v>208</v>
      </c>
      <c r="F47" s="12" t="s">
        <v>3</v>
      </c>
      <c r="G47" s="13" t="s">
        <v>4</v>
      </c>
      <c r="H47" s="14" t="s">
        <v>5</v>
      </c>
      <c r="I47" s="14" t="s">
        <v>6</v>
      </c>
      <c r="J47" s="14">
        <v>849</v>
      </c>
      <c r="K47" s="15" t="s">
        <v>7</v>
      </c>
      <c r="L47" s="12" t="s">
        <v>194</v>
      </c>
      <c r="M47" s="2">
        <v>11</v>
      </c>
      <c r="N47" s="12" t="s">
        <v>118</v>
      </c>
      <c r="O47" s="13"/>
      <c r="P47" s="2"/>
      <c r="Q47" s="2"/>
      <c r="R47" s="16">
        <f t="shared" si="1"/>
        <v>1.1275272161741834</v>
      </c>
      <c r="S47" s="17" t="s">
        <v>202</v>
      </c>
      <c r="T47" s="2" t="s">
        <v>11</v>
      </c>
      <c r="U47" s="12" t="s">
        <v>12</v>
      </c>
      <c r="V47" s="12"/>
      <c r="W47" s="14" t="s">
        <v>13</v>
      </c>
    </row>
    <row r="48" spans="1:23" s="19" customFormat="1" ht="17.45" customHeight="1" x14ac:dyDescent="0.25">
      <c r="A48" s="2">
        <v>137</v>
      </c>
      <c r="B48" s="1">
        <v>2607</v>
      </c>
      <c r="C48" s="12" t="s">
        <v>0</v>
      </c>
      <c r="D48" s="12" t="s">
        <v>209</v>
      </c>
      <c r="E48" s="12" t="s">
        <v>210</v>
      </c>
      <c r="F48" s="12" t="s">
        <v>3</v>
      </c>
      <c r="G48" s="13" t="s">
        <v>4</v>
      </c>
      <c r="H48" s="14" t="s">
        <v>5</v>
      </c>
      <c r="I48" s="14" t="s">
        <v>6</v>
      </c>
      <c r="J48" s="14">
        <v>849</v>
      </c>
      <c r="K48" s="15" t="s">
        <v>7</v>
      </c>
      <c r="L48" s="12" t="s">
        <v>194</v>
      </c>
      <c r="M48" s="2">
        <v>12</v>
      </c>
      <c r="N48" s="12" t="s">
        <v>118</v>
      </c>
      <c r="O48" s="13" t="s">
        <v>211</v>
      </c>
      <c r="P48" s="2" t="s">
        <v>85</v>
      </c>
      <c r="Q48" s="2">
        <v>3</v>
      </c>
      <c r="R48" s="16">
        <f t="shared" si="1"/>
        <v>1.1210471747019182</v>
      </c>
      <c r="S48" s="17" t="s">
        <v>25</v>
      </c>
      <c r="T48" s="2" t="s">
        <v>19</v>
      </c>
      <c r="U48" s="12" t="s">
        <v>12</v>
      </c>
      <c r="V48" s="12" t="s">
        <v>212</v>
      </c>
      <c r="W48" s="14" t="s">
        <v>13</v>
      </c>
    </row>
    <row r="49" spans="1:23" s="19" customFormat="1" ht="17.45" customHeight="1" x14ac:dyDescent="0.25">
      <c r="A49" s="57" t="s">
        <v>298</v>
      </c>
      <c r="B49" s="1"/>
      <c r="C49" s="12"/>
      <c r="D49" s="12"/>
      <c r="E49" s="12"/>
      <c r="F49" s="12"/>
      <c r="G49" s="13"/>
      <c r="H49" s="14"/>
      <c r="I49" s="14"/>
      <c r="J49" s="14"/>
      <c r="K49" s="15"/>
      <c r="L49" s="12"/>
      <c r="M49" s="2"/>
      <c r="N49" s="12"/>
      <c r="O49" s="13"/>
      <c r="P49" s="2"/>
      <c r="Q49" s="2"/>
      <c r="R49" s="16"/>
      <c r="S49" s="17"/>
      <c r="T49" s="2"/>
      <c r="U49" s="12"/>
      <c r="V49" s="12"/>
      <c r="W49" s="14"/>
    </row>
    <row r="50" spans="1:23" s="35" customFormat="1" ht="15.75" x14ac:dyDescent="0.25">
      <c r="C50" s="12" t="s">
        <v>234</v>
      </c>
      <c r="D50" s="35" t="s">
        <v>235</v>
      </c>
      <c r="L50" s="35" t="s">
        <v>236</v>
      </c>
      <c r="M50" s="35">
        <v>1</v>
      </c>
    </row>
    <row r="51" spans="1:23" s="35" customFormat="1" ht="15.75" x14ac:dyDescent="0.25">
      <c r="C51" s="12" t="s">
        <v>234</v>
      </c>
      <c r="D51" s="35" t="s">
        <v>237</v>
      </c>
      <c r="L51" s="35" t="s">
        <v>238</v>
      </c>
      <c r="M51" s="35">
        <v>2</v>
      </c>
    </row>
    <row r="52" spans="1:23" s="35" customFormat="1" ht="15.75" x14ac:dyDescent="0.25">
      <c r="C52" s="12" t="s">
        <v>234</v>
      </c>
      <c r="D52" s="35" t="s">
        <v>239</v>
      </c>
      <c r="L52" s="35" t="s">
        <v>240</v>
      </c>
      <c r="M52" s="35">
        <v>3</v>
      </c>
    </row>
    <row r="53" spans="1:23" s="35" customFormat="1" ht="15.75" x14ac:dyDescent="0.25">
      <c r="C53" s="12" t="s">
        <v>234</v>
      </c>
      <c r="D53" s="35" t="s">
        <v>241</v>
      </c>
      <c r="L53" s="35" t="s">
        <v>242</v>
      </c>
      <c r="M53" s="35">
        <v>4</v>
      </c>
    </row>
    <row r="54" spans="1:23" s="35" customFormat="1" ht="15.75" x14ac:dyDescent="0.25">
      <c r="C54" s="12" t="s">
        <v>234</v>
      </c>
      <c r="D54" s="35" t="s">
        <v>243</v>
      </c>
      <c r="L54" s="35" t="s">
        <v>244</v>
      </c>
      <c r="M54" s="35">
        <v>5</v>
      </c>
    </row>
    <row r="55" spans="1:23" s="35" customFormat="1" ht="15.75" x14ac:dyDescent="0.25">
      <c r="C55" s="12" t="s">
        <v>234</v>
      </c>
      <c r="D55" s="35" t="s">
        <v>245</v>
      </c>
      <c r="L55" s="35" t="s">
        <v>246</v>
      </c>
      <c r="M55" s="35">
        <v>6</v>
      </c>
    </row>
    <row r="56" spans="1:23" s="35" customFormat="1" ht="15.75" x14ac:dyDescent="0.25">
      <c r="C56" s="12" t="s">
        <v>234</v>
      </c>
      <c r="D56" s="35" t="s">
        <v>247</v>
      </c>
      <c r="L56" s="35" t="s">
        <v>248</v>
      </c>
      <c r="M56" s="35">
        <v>7</v>
      </c>
    </row>
    <row r="57" spans="1:23" s="35" customFormat="1" ht="15.75" x14ac:dyDescent="0.25">
      <c r="C57" s="12" t="s">
        <v>234</v>
      </c>
      <c r="D57" s="35" t="s">
        <v>249</v>
      </c>
      <c r="L57" s="35" t="s">
        <v>250</v>
      </c>
      <c r="M57" s="35">
        <v>8</v>
      </c>
    </row>
    <row r="58" spans="1:23" s="35" customFormat="1" ht="15.75" x14ac:dyDescent="0.25">
      <c r="C58" s="12" t="s">
        <v>234</v>
      </c>
      <c r="D58" s="35" t="s">
        <v>251</v>
      </c>
      <c r="L58" s="35" t="s">
        <v>252</v>
      </c>
      <c r="M58" s="35">
        <v>9</v>
      </c>
    </row>
    <row r="59" spans="1:23" s="35" customFormat="1" ht="15.75" x14ac:dyDescent="0.25">
      <c r="C59" s="12" t="s">
        <v>234</v>
      </c>
      <c r="D59" s="35" t="s">
        <v>253</v>
      </c>
      <c r="L59" s="35" t="s">
        <v>254</v>
      </c>
      <c r="M59" s="35">
        <v>10</v>
      </c>
    </row>
    <row r="60" spans="1:23" s="35" customFormat="1" ht="15.75" x14ac:dyDescent="0.25">
      <c r="C60" s="12" t="s">
        <v>234</v>
      </c>
      <c r="D60" s="35" t="s">
        <v>255</v>
      </c>
      <c r="L60" s="35" t="s">
        <v>256</v>
      </c>
      <c r="M60" s="35">
        <v>11</v>
      </c>
    </row>
    <row r="61" spans="1:23" s="35" customFormat="1" ht="15.75" x14ac:dyDescent="0.25">
      <c r="C61" s="12" t="s">
        <v>234</v>
      </c>
      <c r="D61" s="35" t="s">
        <v>257</v>
      </c>
      <c r="L61" s="35" t="s">
        <v>258</v>
      </c>
      <c r="M61" s="35">
        <v>12</v>
      </c>
    </row>
    <row r="62" spans="1:23" s="35" customFormat="1" ht="15.75" x14ac:dyDescent="0.25">
      <c r="C62" s="12" t="s">
        <v>234</v>
      </c>
      <c r="D62" s="35" t="s">
        <v>259</v>
      </c>
      <c r="L62" s="35" t="s">
        <v>260</v>
      </c>
      <c r="M62" s="35">
        <v>13</v>
      </c>
    </row>
    <row r="63" spans="1:23" s="35" customFormat="1" ht="15.75" x14ac:dyDescent="0.25">
      <c r="C63" s="12" t="s">
        <v>234</v>
      </c>
      <c r="D63" s="35" t="s">
        <v>261</v>
      </c>
      <c r="L63" s="35" t="s">
        <v>262</v>
      </c>
      <c r="M63" s="35">
        <v>14</v>
      </c>
    </row>
    <row r="64" spans="1:23" s="35" customFormat="1" ht="15.75" x14ac:dyDescent="0.25">
      <c r="C64" s="12" t="s">
        <v>234</v>
      </c>
      <c r="D64" s="35" t="s">
        <v>263</v>
      </c>
      <c r="L64" s="36" t="s">
        <v>264</v>
      </c>
      <c r="M64" s="35">
        <v>15</v>
      </c>
    </row>
    <row r="65" spans="3:13" s="35" customFormat="1" ht="15.75" x14ac:dyDescent="0.25">
      <c r="C65" s="12" t="s">
        <v>234</v>
      </c>
      <c r="D65" s="35" t="s">
        <v>265</v>
      </c>
      <c r="L65" s="35" t="s">
        <v>266</v>
      </c>
      <c r="M65" s="35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2018-04-09T10:56:49Z</dcterms:modified>
</cp:coreProperties>
</file>